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обТПО\I_PK3600.07.01\"/>
    </mc:Choice>
  </mc:AlternateContent>
  <bookViews>
    <workbookView xWindow="0" yWindow="0" windowWidth="19200" windowHeight="810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сведения'!$A$1:$B$83</definedName>
  </definedNames>
  <calcPr calcId="162913"/>
</workbook>
</file>

<file path=xl/calcChain.xml><?xml version="1.0" encoding="utf-8"?>
<calcChain xmlns="http://schemas.openxmlformats.org/spreadsheetml/2006/main">
  <c r="A15" i="16" l="1"/>
  <c r="H5" i="16" l="1"/>
  <c r="B29" i="22" l="1"/>
  <c r="B26" i="22" l="1"/>
  <c r="A5" i="14" l="1"/>
  <c r="A6" i="13"/>
  <c r="A9" i="16" l="1"/>
  <c r="A5" i="22" l="1"/>
  <c r="A5" i="5"/>
  <c r="A4" i="15"/>
  <c r="A5" i="19"/>
  <c r="A5" i="10"/>
  <c r="A4" i="17"/>
  <c r="A5" i="6"/>
  <c r="A4" i="12"/>
  <c r="B22" i="22" l="1"/>
  <c r="A12" i="6" l="1"/>
  <c r="A12" i="16" s="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<sst xmlns="http://schemas.openxmlformats.org/spreadsheetml/2006/main" count="1176" uniqueCount="658">
  <si>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</si>
  <si>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</si>
  <si>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</si>
  <si>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</si>
  <si>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</si>
  <si>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</si>
  <si>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</si>
  <si>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</si>
  <si>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</si>
  <si>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</si>
  <si>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</si>
  <si>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</si>
  <si>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</si>
  <si>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</si>
  <si>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</si>
  <si>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</si>
  <si>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</si>
  <si>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</si>
  <si>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</si>
  <si>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</si>
  <si>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</si>
  <si>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</si>
  <si>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</si>
  <si>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</si>
  <si>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</si>
  <si>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</si>
  <si>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</si>
  <si>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</si>
  <si>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</si>
  <si>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</si>
  <si>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</si>
  <si>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</si>
  <si>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</si>
  <si>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</si>
  <si>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</si>
  <si>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</si>
  <si>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</si>
  <si>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</si>
  <si>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</si>
  <si>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</si>
  <si>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</si>
  <si>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</si>
  <si>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</si>
  <si>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</si>
  <si>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</si>
  <si>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</si>
  <si>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</si>
  <si>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</si>
  <si>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</si>
  <si>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</si>
  <si>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</si>
  <si>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</si>
  <si>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</si>
  <si>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</si>
  <si>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</si>
  <si>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</si>
  <si>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</si>
  <si>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</si>
  <si>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</si>
  <si>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</si>
  <si>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</si>
  <si>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</si>
  <si>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</si>
  <si>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</si>
  <si>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</si>
  <si>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</si>
  <si>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</si>
  <si>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</si>
  <si>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</si>
  <si>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</si>
  <si>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</si>
  <si>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</si>
  <si>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</si>
  <si>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</si>
  <si>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</si>
  <si>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</si>
  <si>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</si>
  <si>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</si>
  <si>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</si>
  <si>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</si>
  <si>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</si>
  <si>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</si>
  <si>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</si>
  <si>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</si>
  <si>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</si>
  <si>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</si>
  <si>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</si>
  <si>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</si>
  <si>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</si>
  <si>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</si>
  <si>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</si>
  <si>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</si>
  <si>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</si>
  <si>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</si>
  <si>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</si>
  <si>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</si>
  <si>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</si>
  <si>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</si>
  <si>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</si>
  <si>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</si>
  <si>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</si>
  <si>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</si>
  <si>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</si>
  <si>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</si>
  <si>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</si>
  <si>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</si>
  <si>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</si>
  <si>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</si>
  <si>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</si>
  <si>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</si>
  <si>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</si>
  <si>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</si>
  <si>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</si>
  <si>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</si>
  <si>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</si>
  <si>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</si>
  <si>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</si>
  <si>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</si>
  <si>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</si>
  <si>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</si>
  <si>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</si>
  <si>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</si>
  <si>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</si>
  <si>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</si>
  <si>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</si>
  <si>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</si>
  <si>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</si>
  <si>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</si>
  <si>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</si>
  <si>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</si>
  <si>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</si>
  <si>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</si>
  <si>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</si>
  <si>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</si>
  <si>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</si>
  <si>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</si>
  <si>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</si>
  <si>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</si>
  <si>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</si>
  <si>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</si>
  <si>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</si>
  <si>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</si>
  <si>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</si>
  <si>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</si>
  <si>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</si>
  <si>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</si>
  <si>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</si>
  <si>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</si>
  <si>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</si>
  <si>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</si>
  <si>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</si>
  <si>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</si>
  <si>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</si>
  <si>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</si>
  <si>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</si>
  <si>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</si>
  <si>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</si>
  <si>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</si>
  <si>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</si>
  <si>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</si>
  <si>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</si>
  <si>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</si>
  <si>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</si>
  <si>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</si>
  <si>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</si>
  <si>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</si>
  <si>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</si>
  <si>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</si>
  <si>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</si>
  <si>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</si>
  <si>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</si>
  <si>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</si>
  <si>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</si>
  <si>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</si>
  <si>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</si>
  <si>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</si>
  <si>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</si>
  <si>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</si>
  <si>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</si>
  <si>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</si>
  <si>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</si>
  <si>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</si>
  <si>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</si>
  <si>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</si>
  <si>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</si>
  <si>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</si>
  <si>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</si>
  <si>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</si>
  <si>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</si>
  <si>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</si>
  <si>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</si>
  <si>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</si>
  <si>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</si>
  <si>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</si>
  <si>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</si>
  <si>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</si>
  <si>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</si>
  <si>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</si>
  <si>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</si>
  <si>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</si>
  <si>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</si>
  <si>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</si>
  <si>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</si>
  <si>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</si>
  <si>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</si>
  <si>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</si>
  <si>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</si>
  <si>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</si>
  <si>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</si>
  <si>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</si>
  <si>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</si>
  <si>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</si>
  <si>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</si>
  <si>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</si>
  <si>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</si>
  <si>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</si>
  <si>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</si>
  <si>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</si>
  <si>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</si>
  <si>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</si>
  <si>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</si>
  <si>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</si>
  <si>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</si>
  <si>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</si>
  <si>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</si>
  <si>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</si>
  <si>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</si>
  <si>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</si>
  <si>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</si>
  <si>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</si>
  <si>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</si>
  <si>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</si>
  <si>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</si>
  <si>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</si>
  <si>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</si>
  <si>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</si>
  <si>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</si>
  <si>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</si>
  <si>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</si>
  <si>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</si>
  <si>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</si>
  <si>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</si>
  <si>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</si>
  <si>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</si>
  <si>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</si>
  <si>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</si>
  <si>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</si>
  <si>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</si>
  <si>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</si>
  <si>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</si>
  <si>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</si>
  <si>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</si>
  <si>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</si>
  <si>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</si>
  <si>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</si>
  <si>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</si>
  <si>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</si>
  <si>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</si>
  <si>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</si>
  <si>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</si>
  <si>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</si>
  <si>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</si>
  <si>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</si>
  <si>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</si>
  <si>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</si>
  <si>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</si>
  <si>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</si>
  <si>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</si>
  <si>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</si>
  <si>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</si>
  <si>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</si>
  <si>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</si>
  <si>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</si>
  <si>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</si>
  <si>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</si>
  <si>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</si>
  <si>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</si>
  <si>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</si>
  <si>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</si>
  <si>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</si>
  <si>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</si>
  <si>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</si>
  <si>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</si>
  <si>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</si>
  <si>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</si>
  <si>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</si>
  <si>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</si>
  <si>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</si>
  <si>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</si>
  <si>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</si>
  <si>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</si>
  <si>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</si>
  <si>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</si>
  <si>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</si>
  <si>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</si>
  <si>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</si>
  <si>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</si>
  <si>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</si>
  <si>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</si>
  <si>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</si>
  <si>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</si>
  <si>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</si>
  <si>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</si>
  <si>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</si>
  <si>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</si>
  <si>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</si>
  <si>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</si>
  <si>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</si>
  <si>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</si>
  <si>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</si>
  <si>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</si>
  <si>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</si>
  <si>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</si>
  <si>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</si>
  <si>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</si>
  <si>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</si>
  <si>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</si>
  <si>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</si>
  <si>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</si>
  <si>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</si>
  <si>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</si>
  <si>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</si>
  <si>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</si>
  <si>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</si>
  <si>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</si>
  <si>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</si>
  <si>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</si>
  <si>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</si>
  <si>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</si>
  <si>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</si>
  <si>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</si>
  <si>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</si>
  <si>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</si>
  <si>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</si>
  <si>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</si>
  <si>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</si>
  <si>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</si>
  <si>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</si>
  <si>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</si>
  <si>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</si>
  <si>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</si>
  <si>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</si>
  <si>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</si>
  <si>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</si>
  <si>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</si>
  <si>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</si>
  <si>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</si>
  <si>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</si>
  <si>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</si>
  <si>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</si>
  <si>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</si>
  <si>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</si>
  <si>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</si>
  <si>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</si>
  <si>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</si>
  <si>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</si>
  <si>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</si>
  <si>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</si>
  <si>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</si>
  <si>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</si>
  <si>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</si>
  <si>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</si>
  <si>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</si>
  <si>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</si>
  <si>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</si>
  <si>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</si>
  <si>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</si>
  <si>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</si>
  <si>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</si>
  <si>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</si>
  <si>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</si>
  <si>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</si>
  <si>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</si>
  <si>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</si>
  <si>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</si>
  <si>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</si>
  <si>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</si>
  <si>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</si>
  <si>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</si>
  <si>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</si>
  <si>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</si>
  <si>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</si>
  <si>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</si>
  <si>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</si>
  <si>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</si>
  <si>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</si>
  <si>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</si>
  <si>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</si>
  <si>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</si>
  <si>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</si>
  <si>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</si>
  <si>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</si>
  <si>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</si>
  <si>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</si>
  <si>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</si>
  <si>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</si>
  <si>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</si>
  <si>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</si>
  <si>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</si>
  <si>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</si>
  <si>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</si>
  <si>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</si>
  <si>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</si>
  <si>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</si>
  <si>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</si>
  <si>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</si>
  <si>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</si>
  <si>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</si>
  <si>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</si>
  <si>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</si>
  <si>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</si>
  <si>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</si>
  <si>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</si>
  <si>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</si>
  <si>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</si>
  <si>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</si>
  <si>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</si>
  <si>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</si>
  <si>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</si>
  <si>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</si>
  <si>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</si>
  <si>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</si>
  <si>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</si>
  <si>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</si>
  <si>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</si>
  <si>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</si>
  <si>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</si>
  <si>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</si>
  <si>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</si>
  <si>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</si>
  <si>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</si>
  <si>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</si>
  <si>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</si>
  <si>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</si>
  <si>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</si>
  <si>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</si>
  <si>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</si>
  <si>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</si>
  <si>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</si>
  <si>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</si>
  <si>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</si>
  <si>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</si>
  <si>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</si>
  <si>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</si>
  <si>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</si>
  <si>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</si>
  <si>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</si>
  <si>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</si>
  <si>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</si>
  <si>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</si>
  <si>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</si>
  <si>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</si>
  <si>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</si>
  <si>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</si>
  <si>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</si>
  <si>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</si>
  <si>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</si>
  <si>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</si>
  <si>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</si>
  <si>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</si>
  <si>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</si>
  <si>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</si>
  <si>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</si>
  <si>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</si>
  <si>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</si>
  <si>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</si>
  <si>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</si>
  <si>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</si>
  <si>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</si>
  <si>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</si>
  <si>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</si>
  <si>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</si>
  <si>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</si>
  <si>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</si>
  <si>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</si>
  <si>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</si>
  <si>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</si>
  <si>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</si>
  <si>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</si>
  <si>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</si>
  <si>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</si>
  <si>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</si>
  <si>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</si>
  <si>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</si>
  <si>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</si>
  <si>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</si>
  <si>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</si>
  <si>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</si>
  <si>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</si>
  <si>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</si>
  <si>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</si>
  <si>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</si>
  <si>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</si>
  <si>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</si>
  <si>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</si>
  <si>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</si>
  <si>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</si>
  <si>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</si>
  <si>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</si>
  <si>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</si>
  <si>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</si>
  <si>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</si>
  <si>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</si>
  <si>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</si>
  <si>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</si>
  <si>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</si>
  <si>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</si>
  <si>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</si>
  <si>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</si>
  <si>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</si>
  <si>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</si>
  <si>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</si>
  <si>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</si>
  <si>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</si>
  <si>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</si>
  <si>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</si>
  <si>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</si>
  <si>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</si>
  <si>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</si>
  <si>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</si>
  <si>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</si>
  <si>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</si>
  <si>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</si>
  <si>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</si>
  <si>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</si>
  <si>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</si>
  <si>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</si>
  <si>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</si>
  <si>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</si>
  <si>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</si>
  <si>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</si>
  <si>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</si>
  <si>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</si>
  <si>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</si>
  <si>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</si>
  <si>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</si>
  <si>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</si>
  <si>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</si>
  <si>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</si>
  <si>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</si>
  <si>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</si>
  <si>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</si>
  <si>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</si>
  <si>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</si>
  <si>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</si>
  <si>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</si>
  <si>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</si>
  <si>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</si>
  <si>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</si>
  <si>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</si>
  <si>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</si>
  <si>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</si>
  <si>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нет</t>
  </si>
  <si>
    <t>приобретение</t>
  </si>
  <si>
    <t>нд</t>
  </si>
  <si>
    <t>И</t>
  </si>
  <si>
    <t>районы Тюменской области</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</si>
  <si>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</si>
  <si>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</si>
  <si>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</si>
  <si>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</si>
  <si>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Наличие специализированного оборудования, согласно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Правила технической эксплуатации электростанций и сетей РФ, утверждены Минэнерго России №229 от 19.06.03., зарегистрированы Минюстом России №4799 от 20.06.03</t>
  </si>
  <si>
    <t>I_PK3600.07.01</t>
  </si>
  <si>
    <t>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</si>
  <si>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 xml:space="preserve"> Приобретение 55 единиц оборудования </t>
  </si>
  <si>
    <t xml:space="preserve"> Физические единицы ввода по объекту не предусмотрены</t>
  </si>
  <si>
    <t xml:space="preserve">Повышение функционирования распределительного электросетевого комплекса для обеспечения бесперебойного энергоснабжения объектов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</si>
  <si>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</si>
  <si>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</si>
  <si>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</si>
  <si>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</si>
  <si>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</si>
  <si>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</si>
  <si>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</si>
  <si>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</si>
  <si>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</si>
  <si>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</si>
  <si>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</si>
  <si>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</si>
  <si>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</si>
  <si>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</si>
  <si>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</si>
  <si>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</si>
  <si>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</si>
  <si>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</si>
  <si>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</si>
  <si>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</si>
  <si>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</si>
  <si>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</si>
  <si>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</si>
  <si>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</si>
  <si>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</si>
  <si>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</si>
  <si>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</si>
  <si>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</si>
  <si>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</si>
  <si>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</si>
  <si>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</si>
  <si>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</si>
  <si>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</si>
  <si>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</si>
  <si>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</si>
  <si>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 xml:space="preserve">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</si>
  <si>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27,36 млн. руб. с НДС</t>
  </si>
  <si>
    <t>ЛЭП, км</t>
  </si>
  <si>
    <t>1.12.</t>
  </si>
  <si>
    <t>3.7.</t>
  </si>
  <si>
    <t>объем заключенного договора 40/01-30/20/2018/20 от 14.05.2018 . ООО "Терра-Импэкс"    в ценах 2018 года с НДС, млн. руб</t>
  </si>
  <si>
    <t>объем заключенного договора ООО "ПКФ "УралРеаХим"
    в ценах 2018 года с НДС, млн. руб</t>
  </si>
  <si>
    <t xml:space="preserve"> ООО "Терра-Импэкс"   ООО "ПКФ "УралРеаХим"</t>
  </si>
  <si>
    <t xml:space="preserve"> АО "РОССЕТИ ТЮМЕНЬ" Тюменские ЭС</t>
  </si>
  <si>
    <t>Реконструкция и техперевооружение электросетевых объектов</t>
  </si>
  <si>
    <t>2018.0333</t>
  </si>
  <si>
    <t>Оборудование</t>
  </si>
  <si>
    <t>Поставка измерительных и контрольных устройств для нужд филиала АО "Тюменьэнерго" Тюменские распределительные сети</t>
  </si>
  <si>
    <t>ВЗ</t>
  </si>
  <si>
    <t>ООК</t>
  </si>
  <si>
    <t>ООО "Терра-Импэкс"</t>
  </si>
  <si>
    <t>ООО "ЭЛЕКТРОНПРИБОР"</t>
  </si>
  <si>
    <t>ООО "ДСС групп"</t>
  </si>
  <si>
    <t>ООО "Аврора"</t>
  </si>
  <si>
    <t>ООО "Машпромэкспорт"</t>
  </si>
  <si>
    <t>969447</t>
  </si>
  <si>
    <t>www.b2b-energo.ru</t>
  </si>
  <si>
    <t>21.02.2018</t>
  </si>
  <si>
    <t>29.03.2018</t>
  </si>
  <si>
    <t>28.04.2018</t>
  </si>
  <si>
    <t>14.05.2018</t>
  </si>
  <si>
    <t>31.08.2018</t>
  </si>
  <si>
    <t>Закупка проводилась для нескольких инвестпроектов по результатам которой заключен договор на 77.464.062,98 руб. с НДС. Объем договора на данный инвестпроектов составляет 15.147.375,62 руб. с НДС.</t>
  </si>
  <si>
    <t>2018.0198</t>
  </si>
  <si>
    <t>Поставка приборов и оборудования для химической и высоковольтной лабораторий для нужд филиала АО Тюменьэнерго -Тюменские распределительные сети</t>
  </si>
  <si>
    <t>ОЗЦ</t>
  </si>
  <si>
    <t>ООО "ПКФ "УралРеаХим"</t>
  </si>
  <si>
    <t>АО "ХРС"</t>
  </si>
  <si>
    <t>1005922</t>
  </si>
  <si>
    <t>20.04.2018</t>
  </si>
  <si>
    <t>17.04.2018</t>
  </si>
  <si>
    <t>28.05.2018</t>
  </si>
  <si>
    <t>19.06.2018</t>
  </si>
  <si>
    <t>01.08.2018</t>
  </si>
  <si>
    <t>Закупка проводилась для нескольких инвестпроектов по результатам которой заключен договор на 2.199.604,60 руб. с НДС. Объем договора на данный инвестпроектов составляет 1.239.220,28 руб. с НДС.</t>
  </si>
  <si>
    <t>Год 2023</t>
  </si>
  <si>
    <t>Год 2024</t>
  </si>
  <si>
    <t>Год 2025</t>
  </si>
  <si>
    <t>Год 2026</t>
  </si>
  <si>
    <t>Год 2027</t>
  </si>
  <si>
    <t xml:space="preserve"> по состоянию на 01.01.2022</t>
  </si>
  <si>
    <t>Филиал АО "Тюменьэнерго" ТюмЭС</t>
  </si>
  <si>
    <t>Филиал АО "Тюменьэнерго" ТюмЭС/ОЛиМТО</t>
  </si>
  <si>
    <t>ИA АО "Тюменьэнерго"</t>
  </si>
  <si>
    <t>09.2018</t>
  </si>
  <si>
    <t>12.2018</t>
  </si>
  <si>
    <t>Тюменская область</t>
  </si>
  <si>
    <t>Год раскрытия информации: 2023 год</t>
  </si>
  <si>
    <t xml:space="preserve">Факт 2022 года </t>
  </si>
  <si>
    <t>по состоянию на 01.01.2023</t>
  </si>
  <si>
    <t>Сметная стоимость проекта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</si>
</sst>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 #,##0.00_-;_-* &quot;-&quot;??_-;_-@_-"/>
    <numFmt numFmtId="165" formatCode="_-* #,##0.00_р_._-;\-* #,##0.00_р_._-;_-* &quot;-&quot;??_р_._-;_-@_-"/>
    <numFmt numFmtId="166" formatCode="#,##0_ ;\-#,##0\ "/>
    <numFmt numFmtId="167" formatCode="_-* #,##0.00\ _р_._-;\-* #,##0.00\ _р_._-;_-* &quot;-&quot;??\ _р_._-;_-@_-"/>
    <numFmt numFmtId="168" formatCode="#,##0.00;[White][=0]\ General;General"/>
    <numFmt numFmtId="169" formatCode="000000"/>
    <numFmt numFmtId="170" formatCode="0_ ;\-0\ "/>
    <numFmt numFmtId="171"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name val="Helv"/>
      <charset val="204"/>
    </font>
    <font>
      <sz val="8"/>
      <name val="Arial"/>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name val="Times New Roman"/>
      <family val="1"/>
      <charset val="204"/>
    </font>
    <font>
      <b/>
      <u/>
      <sz val="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xf numFmtId="0" fontId="3" fillId="0" borderId="0"/>
    <xf numFmtId="0" fontId="11" fillId="0" borderId="0"/>
    <xf numFmtId="0" fontId="68" fillId="0" borderId="0"/>
    <xf numFmtId="0" fontId="29" fillId="0" borderId="0"/>
    <xf numFmtId="0" fontId="29" fillId="0" borderId="0"/>
    <xf numFmtId="0" fontId="29" fillId="0" borderId="0"/>
    <xf numFmtId="38" fontId="69" fillId="0" borderId="0">
      <alignment vertical="top"/>
    </xf>
    <xf numFmtId="165" fontId="45" fillId="0" borderId="0" applyFont="0" applyFill="0" applyBorder="0" applyAlignment="0" applyProtection="0"/>
    <xf numFmtId="0" fontId="45" fillId="0" borderId="0"/>
    <xf numFmtId="38" fontId="69" fillId="0" borderId="0">
      <alignment vertical="top"/>
    </xf>
    <xf numFmtId="164" fontId="45" fillId="0" borderId="0" applyFont="0" applyFill="0" applyBorder="0" applyAlignment="0" applyProtection="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5" fontId="70" fillId="0" borderId="0" applyFont="0" applyFill="0" applyBorder="0" applyAlignment="0" applyProtection="0"/>
    <xf numFmtId="165" fontId="45" fillId="0" borderId="0" applyFont="0" applyFill="0" applyBorder="0" applyAlignment="0" applyProtection="0"/>
    <xf numFmtId="165" fontId="70" fillId="0" borderId="0" applyFont="0" applyFill="0" applyBorder="0" applyAlignment="0" applyProtection="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9" fontId="11" fillId="0" borderId="1" xfId="2" applyNumberFormat="1" applyFont="1" applyFill="1" applyBorder="1" applyAlignment="1">
      <alignment vertical="center"/>
    </xf>
    <xf numFmtId="168" fontId="7" fillId="0" borderId="1" xfId="1" applyNumberFormat="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71" applyNumberFormat="1" applyFont="1" applyFill="1" applyBorder="1" applyAlignment="1">
      <alignment horizontal="center" vertical="center"/>
    </xf>
    <xf numFmtId="0" fontId="7" fillId="0" borderId="1" xfId="71" applyFont="1" applyFill="1" applyBorder="1" applyAlignment="1">
      <alignment horizontal="center" vertical="center" wrapText="1"/>
    </xf>
    <xf numFmtId="0" fontId="41" fillId="0" borderId="1" xfId="2" applyFont="1" applyFill="1" applyBorder="1" applyAlignment="1">
      <alignment horizontal="justify"/>
    </xf>
    <xf numFmtId="0" fontId="41" fillId="0" borderId="1" xfId="2" applyFont="1" applyFill="1" applyBorder="1" applyAlignment="1">
      <alignment horizontal="justify" vertical="top" wrapText="1"/>
    </xf>
    <xf numFmtId="0" fontId="42" fillId="0" borderId="1" xfId="2" applyFont="1" applyFill="1" applyBorder="1" applyAlignment="1">
      <alignment horizontal="justify"/>
    </xf>
    <xf numFmtId="0" fontId="42" fillId="0" borderId="1" xfId="2" applyFont="1" applyFill="1" applyBorder="1" applyAlignment="1">
      <alignment vertical="top" wrapText="1"/>
    </xf>
    <xf numFmtId="0" fontId="42" fillId="0" borderId="1" xfId="2" applyFont="1" applyFill="1" applyBorder="1" applyAlignment="1">
      <alignment horizontal="justify" vertical="top" wrapText="1"/>
    </xf>
    <xf numFmtId="0" fontId="41" fillId="26" borderId="1" xfId="2" applyFont="1" applyFill="1" applyBorder="1" applyAlignment="1">
      <alignment horizontal="left" vertical="center" wrapText="1"/>
    </xf>
    <xf numFmtId="0" fontId="41" fillId="0" borderId="1" xfId="2" applyFont="1" applyFill="1" applyBorder="1" applyAlignment="1">
      <alignment horizontal="left" vertical="center" wrapText="1"/>
    </xf>
    <xf numFmtId="0" fontId="41" fillId="0" borderId="1" xfId="2" quotePrefix="1" applyFont="1" applyFill="1" applyBorder="1" applyAlignment="1">
      <alignment horizontal="justify" vertical="top" wrapText="1"/>
    </xf>
    <xf numFmtId="0" fontId="41"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1" fillId="0" borderId="1" xfId="2" applyFont="1" applyFill="1" applyBorder="1"/>
    <xf numFmtId="169" fontId="46" fillId="0" borderId="1" xfId="0" quotePrefix="1" applyNumberFormat="1" applyFont="1" applyFill="1" applyBorder="1" applyAlignment="1">
      <alignment horizontal="center" vertical="center" wrapText="1"/>
    </xf>
    <xf numFmtId="0" fontId="46" fillId="0" borderId="1" xfId="49" applyFont="1" applyFill="1" applyBorder="1"/>
    <xf numFmtId="49"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3" fontId="46" fillId="0" borderId="1" xfId="0"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1" fontId="46" fillId="0" borderId="1" xfId="49"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9" fontId="11" fillId="25"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70" fontId="11" fillId="0" borderId="1" xfId="69"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1" fillId="0" borderId="1" xfId="2" applyFont="1" applyFill="1" applyBorder="1" applyAlignment="1">
      <alignment horizontal="left" vertical="top" wrapText="1"/>
    </xf>
    <xf numFmtId="0" fontId="49" fillId="0" borderId="0" xfId="2" applyFont="1" applyFill="1" applyAlignment="1">
      <alignment horizontal="center"/>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9" fillId="0" borderId="0" xfId="1" applyFont="1" applyAlignment="1">
      <alignment vertical="center"/>
    </xf>
    <xf numFmtId="0" fontId="76"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vertical="center"/>
    </xf>
    <xf numFmtId="0" fontId="41" fillId="0" borderId="1" xfId="0" applyFont="1" applyFill="1" applyBorder="1" applyAlignment="1">
      <alignment horizontal="left" vertical="center" wrapText="1"/>
    </xf>
    <xf numFmtId="2" fontId="41" fillId="0" borderId="1" xfId="2" applyNumberFormat="1" applyFont="1" applyFill="1" applyBorder="1" applyAlignment="1">
      <alignment horizontal="left" vertical="top" wrapText="1"/>
    </xf>
    <xf numFmtId="2" fontId="41" fillId="0" borderId="1" xfId="67" applyNumberFormat="1" applyFont="1" applyFill="1" applyBorder="1" applyAlignment="1">
      <alignment horizontal="left" vertical="top" wrapText="1"/>
    </xf>
    <xf numFmtId="2" fontId="46" fillId="0" borderId="1" xfId="68" applyNumberFormat="1" applyFont="1" applyFill="1" applyBorder="1" applyAlignment="1">
      <alignment horizontal="left"/>
    </xf>
    <xf numFmtId="171" fontId="41" fillId="26" borderId="1" xfId="0" applyNumberFormat="1" applyFont="1" applyFill="1" applyBorder="1" applyAlignment="1">
      <alignment horizontal="left" vertical="center" wrapText="1"/>
    </xf>
    <xf numFmtId="171" fontId="41" fillId="0" borderId="1" xfId="0" applyNumberFormat="1" applyFont="1" applyFill="1" applyBorder="1" applyAlignment="1">
      <alignment horizontal="left" vertical="center" wrapText="1"/>
    </xf>
    <xf numFmtId="2" fontId="41" fillId="0" borderId="1" xfId="67" applyNumberFormat="1" applyFont="1" applyFill="1" applyBorder="1" applyAlignment="1">
      <alignment horizontal="justify" vertical="top" wrapText="1"/>
    </xf>
    <xf numFmtId="171" fontId="41" fillId="0" borderId="1" xfId="2" applyNumberFormat="1" applyFont="1" applyFill="1" applyBorder="1" applyAlignment="1">
      <alignment horizontal="left" vertical="top" wrapText="1"/>
    </xf>
    <xf numFmtId="171" fontId="41" fillId="0" borderId="1" xfId="67" applyNumberFormat="1" applyFont="1" applyFill="1" applyBorder="1" applyAlignment="1">
      <alignment horizontal="left" vertical="top" wrapText="1"/>
    </xf>
    <xf numFmtId="0" fontId="43"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Border="1" applyAlignment="1">
      <alignment vertical="center"/>
    </xf>
    <xf numFmtId="0" fontId="43" fillId="0" borderId="1" xfId="2" applyFont="1" applyBorder="1" applyAlignment="1">
      <alignment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43" fillId="0" borderId="1" xfId="5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67" fillId="0" borderId="0" xfId="1" applyFont="1" applyAlignment="1">
      <alignment horizontal="left" vertical="center"/>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1" applyFont="1" applyAlignment="1">
      <alignment horizontal="center" vertical="center"/>
    </xf>
    <xf numFmtId="0" fontId="75"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Alignment="1">
      <alignment horizontal="center" vertical="center"/>
    </xf>
    <xf numFmtId="0" fontId="75" fillId="0" borderId="0" xfId="1" applyFont="1" applyAlignment="1">
      <alignment horizontal="center" vertical="center"/>
    </xf>
  </cellXfs>
  <cellStyles count="109">
    <cellStyle name=" 1" xfId="73"/>
    <cellStyle name=" 1 2" xfId="83"/>
    <cellStyle name=" 1 3" xfId="8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84"/>
    <cellStyle name="Обычный 10 2 2 3" xfId="85"/>
    <cellStyle name="Обычный 11" xfId="86"/>
    <cellStyle name="Обычный 12" xfId="87"/>
    <cellStyle name="Обычный 12 2" xfId="40"/>
    <cellStyle name="Обычный 14" xfId="88"/>
    <cellStyle name="Обычный 2" xfId="3"/>
    <cellStyle name="Обычный 2 10" xfId="90"/>
    <cellStyle name="Обычный 2 2" xfId="62"/>
    <cellStyle name="Обычный 2 26 2" xfId="79"/>
    <cellStyle name="Обычный 2 3" xfId="72"/>
    <cellStyle name="Обычный 2 3 2" xfId="91"/>
    <cellStyle name="Обычный 2 4" xfId="92"/>
    <cellStyle name="Обычный 2 4 2" xfId="93"/>
    <cellStyle name="Обычный 2 5" xfId="89"/>
    <cellStyle name="Обычный 3" xfId="2"/>
    <cellStyle name="Обычный 3 2" xfId="41"/>
    <cellStyle name="Обычный 3 2 2 2" xfId="42"/>
    <cellStyle name="Обычный 3 21" xfId="63"/>
    <cellStyle name="Обычный 3 3" xfId="95"/>
    <cellStyle name="Обычный 3 3 2" xfId="96"/>
    <cellStyle name="Обычный 3 4" xfId="94"/>
    <cellStyle name="Обычный 39" xfId="74"/>
    <cellStyle name="Обычный 4" xfId="43"/>
    <cellStyle name="Обычный 4 2" xfId="44"/>
    <cellStyle name="Обычный 4 3" xfId="97"/>
    <cellStyle name="Обычный 40" xfId="75"/>
    <cellStyle name="Обычный 41" xfId="76"/>
    <cellStyle name="Обычный 5" xfId="45"/>
    <cellStyle name="Обычный 5 2" xfId="98"/>
    <cellStyle name="Обычный 5 4" xfId="70"/>
    <cellStyle name="Обычный 6" xfId="46"/>
    <cellStyle name="Обычный 6 2" xfId="47"/>
    <cellStyle name="Обычный 6 2 2" xfId="48"/>
    <cellStyle name="Обычный 6 2 3" xfId="49"/>
    <cellStyle name="Обычный 6 2 4" xfId="100"/>
    <cellStyle name="Обычный 6 3" xfId="99"/>
    <cellStyle name="Обычный 7" xfId="1"/>
    <cellStyle name="Обычный 7 2" xfId="50"/>
    <cellStyle name="Обычный 7 2 2" xfId="102"/>
    <cellStyle name="Обычный 7 3" xfId="71"/>
    <cellStyle name="Обычный 7 4" xfId="101"/>
    <cellStyle name="Обычный 8" xfId="51"/>
    <cellStyle name="Обычный 8 2" xfId="103"/>
    <cellStyle name="Обычный 9" xfId="104"/>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05"/>
    <cellStyle name="Стиль 1 2" xfId="80"/>
    <cellStyle name="Стиль 1 3" xfId="77"/>
    <cellStyle name="Текст предупреждения 2" xfId="57"/>
    <cellStyle name="Финансовый" xfId="67" builtinId="3"/>
    <cellStyle name="Финансовый 2" xfId="58"/>
    <cellStyle name="Финансовый 2 2" xfId="78"/>
    <cellStyle name="Финансовый 2 2 2" xfId="107"/>
    <cellStyle name="Финансовый 2 2 2 2 2" xfId="59"/>
    <cellStyle name="Финансовый 2 3" xfId="108"/>
    <cellStyle name="Финансовый 2 4" xfId="106"/>
    <cellStyle name="Финансовый 24 3" xfId="69"/>
    <cellStyle name="Финансовый 3" xfId="60"/>
    <cellStyle name="Финансовый 4" xfId="8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3EB-497A-8EFB-A40FF4B60D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3EB-497A-8EFB-A40FF4B60D77}"/>
            </c:ext>
          </c:extLst>
        </c:ser>
        <c:dLbls>
          <c:showLegendKey val="0"/>
          <c:showVal val="0"/>
          <c:showCatName val="0"/>
          <c:showSerName val="0"/>
          <c:showPercent val="0"/>
          <c:showBubbleSize val="0"/>
        </c:dLbls>
        <c:smooth val="0"/>
        <c:axId val="518570800"/>
        <c:axId val="518569120"/>
      </c:lineChart>
      <c:catAx>
        <c:axId val="518570800"/>
        <c:scaling>
          <c:orientation val="minMax"/>
        </c:scaling>
        <c:delete val="0"/>
        <c:axPos val="b"/>
        <c:numFmt formatCode="General" sourceLinked="1"/>
        <c:majorTickMark val="out"/>
        <c:minorTickMark val="none"/>
        <c:tickLblPos val="nextTo"/>
        <c:crossAx val="518569120"/>
        <c:crosses val="autoZero"/>
        <c:auto val="1"/>
        <c:lblAlgn val="ctr"/>
        <c:lblOffset val="100"/>
        <c:noMultiLvlLbl val="0"/>
      </c:catAx>
      <c:valAx>
        <c:axId val="5185691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85708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19" zoomScale="55" zoomScaleSheetLayoutView="55"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70</v>
      </c>
    </row>
    <row r="2" spans="1:17" s="12" customFormat="1" ht="18.75" customHeight="1" x14ac:dyDescent="0.3">
      <c r="A2" s="18"/>
      <c r="C2" s="15" t="s">
        <v>11</v>
      </c>
    </row>
    <row r="3" spans="1:17" s="12" customFormat="1" ht="18.75" x14ac:dyDescent="0.3">
      <c r="A3" s="17"/>
      <c r="C3" s="15" t="s">
        <v>69</v>
      </c>
    </row>
    <row r="4" spans="1:17" s="12" customFormat="1" ht="15.75" x14ac:dyDescent="0.2">
      <c r="A4" s="17"/>
    </row>
    <row r="5" spans="1:17" s="12" customFormat="1" ht="15.75" x14ac:dyDescent="0.25">
      <c r="A5" s="252" t="s">
        <v>654</v>
      </c>
      <c r="B5" s="252"/>
      <c r="C5" s="252"/>
      <c r="D5" s="159"/>
      <c r="E5" s="159"/>
    </row>
    <row r="6" spans="1:17" s="12" customFormat="1" ht="15.75" x14ac:dyDescent="0.2">
      <c r="A6" s="17"/>
    </row>
    <row r="7" spans="1:17" s="12" customFormat="1" ht="18.75" x14ac:dyDescent="0.2">
      <c r="A7" s="256" t="s">
        <v>10</v>
      </c>
      <c r="B7" s="256"/>
      <c r="C7" s="256"/>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36" customHeight="1" x14ac:dyDescent="0.2">
      <c r="A9" s="257" t="s">
        <v>567</v>
      </c>
      <c r="B9" s="257"/>
      <c r="C9" s="257"/>
      <c r="D9" s="13"/>
      <c r="E9" s="13"/>
      <c r="F9" s="13"/>
      <c r="G9" s="13"/>
      <c r="H9" s="13"/>
      <c r="I9" s="13"/>
      <c r="J9" s="13"/>
      <c r="K9" s="13"/>
      <c r="L9" s="13"/>
      <c r="M9" s="13"/>
      <c r="N9" s="13"/>
      <c r="O9" s="13"/>
      <c r="P9" s="13"/>
      <c r="Q9" s="13"/>
    </row>
    <row r="10" spans="1:17" s="12" customFormat="1" ht="18.75" x14ac:dyDescent="0.2">
      <c r="A10" s="253" t="s">
        <v>9</v>
      </c>
      <c r="B10" s="253"/>
      <c r="C10" s="253"/>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58" t="s">
        <v>562</v>
      </c>
      <c r="B12" s="258"/>
      <c r="C12" s="258"/>
      <c r="D12" s="13"/>
      <c r="E12" s="13"/>
      <c r="F12" s="13"/>
      <c r="G12" s="13"/>
      <c r="H12" s="13"/>
      <c r="I12" s="13"/>
      <c r="J12" s="13"/>
      <c r="K12" s="13"/>
      <c r="L12" s="13"/>
      <c r="M12" s="13"/>
      <c r="N12" s="13"/>
      <c r="O12" s="13"/>
      <c r="P12" s="13"/>
      <c r="Q12" s="13"/>
    </row>
    <row r="13" spans="1:17" s="12" customFormat="1" ht="18.75" x14ac:dyDescent="0.2">
      <c r="A13" s="253" t="s">
        <v>8</v>
      </c>
      <c r="B13" s="253"/>
      <c r="C13" s="253"/>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161.25" customHeight="1" x14ac:dyDescent="0.2">
      <c r="A15" s="259" t="s">
        <v>563</v>
      </c>
      <c r="B15" s="259"/>
      <c r="C15" s="259"/>
      <c r="D15" s="8"/>
      <c r="E15" s="8"/>
      <c r="F15" s="8"/>
      <c r="G15" s="8"/>
      <c r="H15" s="8"/>
      <c r="I15" s="8"/>
      <c r="J15" s="8"/>
      <c r="K15" s="8"/>
      <c r="L15" s="8"/>
      <c r="M15" s="8"/>
      <c r="N15" s="8"/>
      <c r="O15" s="8"/>
      <c r="P15" s="8"/>
      <c r="Q15" s="8"/>
    </row>
    <row r="16" spans="1:17" s="3" customFormat="1" ht="15" customHeight="1" x14ac:dyDescent="0.2">
      <c r="A16" s="253" t="s">
        <v>7</v>
      </c>
      <c r="B16" s="253"/>
      <c r="C16" s="253"/>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54" t="s">
        <v>529</v>
      </c>
      <c r="B18" s="255"/>
      <c r="C18" s="255"/>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6</v>
      </c>
      <c r="B20" s="36" t="s">
        <v>68</v>
      </c>
      <c r="C20" s="36" t="s">
        <v>67</v>
      </c>
      <c r="D20" s="28"/>
      <c r="E20" s="28"/>
      <c r="F20" s="28"/>
      <c r="G20" s="28"/>
      <c r="H20" s="28"/>
      <c r="I20" s="28"/>
      <c r="J20" s="28"/>
      <c r="K20" s="28"/>
      <c r="L20" s="28"/>
      <c r="M20" s="28"/>
      <c r="N20" s="28"/>
      <c r="O20" s="27"/>
      <c r="P20" s="27"/>
      <c r="Q20" s="27"/>
    </row>
    <row r="21" spans="1:17" s="3" customFormat="1" ht="16.5" customHeight="1" x14ac:dyDescent="0.2">
      <c r="A21" s="35">
        <v>1</v>
      </c>
      <c r="B21" s="36">
        <v>2</v>
      </c>
      <c r="C21" s="36">
        <v>3</v>
      </c>
      <c r="D21" s="28"/>
      <c r="E21" s="28"/>
      <c r="F21" s="28"/>
      <c r="G21" s="28"/>
      <c r="H21" s="28"/>
      <c r="I21" s="28"/>
      <c r="J21" s="28"/>
      <c r="K21" s="28"/>
      <c r="L21" s="28"/>
      <c r="M21" s="28"/>
      <c r="N21" s="28"/>
      <c r="O21" s="27"/>
      <c r="P21" s="27"/>
      <c r="Q21" s="27"/>
    </row>
    <row r="22" spans="1:17" s="3" customFormat="1" ht="46.5" customHeight="1" x14ac:dyDescent="0.2">
      <c r="A22" s="24" t="s">
        <v>66</v>
      </c>
      <c r="B22" s="39" t="s">
        <v>364</v>
      </c>
      <c r="C22" s="36" t="s">
        <v>560</v>
      </c>
      <c r="D22" s="28"/>
      <c r="E22" s="28"/>
      <c r="F22" s="28"/>
      <c r="G22" s="28"/>
      <c r="H22" s="28"/>
      <c r="I22" s="28"/>
      <c r="J22" s="28"/>
      <c r="K22" s="28"/>
      <c r="L22" s="28"/>
      <c r="M22" s="28"/>
      <c r="N22" s="28"/>
      <c r="O22" s="27"/>
      <c r="P22" s="27"/>
      <c r="Q22" s="27"/>
    </row>
    <row r="23" spans="1:17" s="3" customFormat="1" ht="41.25" customHeight="1" x14ac:dyDescent="0.2">
      <c r="A23" s="24" t="s">
        <v>64</v>
      </c>
      <c r="B23" s="34" t="s">
        <v>65</v>
      </c>
      <c r="C23" s="36" t="s">
        <v>559</v>
      </c>
      <c r="D23" s="28"/>
      <c r="E23" s="28"/>
      <c r="F23" s="28"/>
      <c r="G23" s="28"/>
      <c r="H23" s="28"/>
      <c r="I23" s="28"/>
      <c r="J23" s="28"/>
      <c r="K23" s="28"/>
      <c r="L23" s="28"/>
      <c r="M23" s="28"/>
      <c r="N23" s="28"/>
      <c r="O23" s="27"/>
      <c r="P23" s="27"/>
      <c r="Q23" s="27"/>
    </row>
    <row r="24" spans="1:17" s="3" customFormat="1" ht="22.5" customHeight="1" x14ac:dyDescent="0.2">
      <c r="A24" s="249"/>
      <c r="B24" s="250"/>
      <c r="C24" s="250"/>
      <c r="D24" s="28"/>
      <c r="E24" s="28"/>
      <c r="F24" s="28"/>
      <c r="G24" s="28"/>
      <c r="H24" s="28"/>
      <c r="I24" s="28"/>
      <c r="J24" s="28"/>
      <c r="K24" s="28"/>
      <c r="L24" s="28"/>
      <c r="M24" s="28"/>
      <c r="N24" s="28"/>
      <c r="O24" s="27"/>
      <c r="P24" s="27"/>
      <c r="Q24" s="27"/>
    </row>
    <row r="25" spans="1:17" s="31" customFormat="1" ht="58.5" customHeight="1" x14ac:dyDescent="0.2">
      <c r="A25" s="24" t="s">
        <v>63</v>
      </c>
      <c r="B25" s="156" t="s">
        <v>476</v>
      </c>
      <c r="C25" s="192" t="s">
        <v>600</v>
      </c>
      <c r="D25" s="33"/>
      <c r="E25" s="33"/>
      <c r="F25" s="33"/>
      <c r="G25" s="33"/>
      <c r="H25" s="33"/>
      <c r="I25" s="33"/>
      <c r="J25" s="33"/>
      <c r="K25" s="33"/>
      <c r="L25" s="33"/>
      <c r="M25" s="33"/>
      <c r="N25" s="32"/>
      <c r="O25" s="32"/>
      <c r="P25" s="32"/>
      <c r="Q25" s="32"/>
    </row>
    <row r="26" spans="1:17" s="31" customFormat="1" ht="42.75" customHeight="1" x14ac:dyDescent="0.2">
      <c r="A26" s="24" t="s">
        <v>62</v>
      </c>
      <c r="B26" s="156" t="s">
        <v>76</v>
      </c>
      <c r="C26" s="192" t="s">
        <v>653</v>
      </c>
      <c r="D26" s="33"/>
      <c r="E26" s="33"/>
      <c r="F26" s="33"/>
      <c r="G26" s="33"/>
      <c r="H26" s="33"/>
      <c r="I26" s="33"/>
      <c r="J26" s="33"/>
      <c r="K26" s="33"/>
      <c r="L26" s="33"/>
      <c r="M26" s="33"/>
      <c r="N26" s="32"/>
      <c r="O26" s="32"/>
      <c r="P26" s="32"/>
      <c r="Q26" s="32"/>
    </row>
    <row r="27" spans="1:17" s="31" customFormat="1" ht="51.75" customHeight="1" x14ac:dyDescent="0.2">
      <c r="A27" s="24" t="s">
        <v>60</v>
      </c>
      <c r="B27" s="156" t="s">
        <v>75</v>
      </c>
      <c r="C27" s="192" t="s">
        <v>556</v>
      </c>
      <c r="D27" s="33"/>
      <c r="E27" s="33"/>
      <c r="F27" s="33"/>
      <c r="G27" s="33"/>
      <c r="H27" s="33"/>
      <c r="I27" s="33"/>
      <c r="J27" s="33"/>
      <c r="K27" s="33"/>
      <c r="L27" s="33"/>
      <c r="M27" s="33"/>
      <c r="N27" s="32"/>
      <c r="O27" s="32"/>
      <c r="P27" s="32"/>
      <c r="Q27" s="32"/>
    </row>
    <row r="28" spans="1:17" s="31" customFormat="1" ht="42.75" customHeight="1" x14ac:dyDescent="0.2">
      <c r="A28" s="24" t="s">
        <v>59</v>
      </c>
      <c r="B28" s="156" t="s">
        <v>477</v>
      </c>
      <c r="C28" s="192" t="s">
        <v>551</v>
      </c>
      <c r="D28" s="33"/>
      <c r="E28" s="33"/>
      <c r="F28" s="33"/>
      <c r="G28" s="33"/>
      <c r="H28" s="33"/>
      <c r="I28" s="33"/>
      <c r="J28" s="33"/>
      <c r="K28" s="33"/>
      <c r="L28" s="33"/>
      <c r="M28" s="33"/>
      <c r="N28" s="32"/>
      <c r="O28" s="32"/>
      <c r="P28" s="32"/>
      <c r="Q28" s="32"/>
    </row>
    <row r="29" spans="1:17" s="31" customFormat="1" ht="51.75" customHeight="1" x14ac:dyDescent="0.2">
      <c r="A29" s="24" t="s">
        <v>57</v>
      </c>
      <c r="B29" s="156" t="s">
        <v>478</v>
      </c>
      <c r="C29" s="192" t="s">
        <v>551</v>
      </c>
      <c r="D29" s="33"/>
      <c r="E29" s="33"/>
      <c r="F29" s="33"/>
      <c r="G29" s="33"/>
      <c r="H29" s="33"/>
      <c r="I29" s="33"/>
      <c r="J29" s="33"/>
      <c r="K29" s="33"/>
      <c r="L29" s="33"/>
      <c r="M29" s="33"/>
      <c r="N29" s="32"/>
      <c r="O29" s="32"/>
      <c r="P29" s="32"/>
      <c r="Q29" s="32"/>
    </row>
    <row r="30" spans="1:17" s="31" customFormat="1" ht="51.75" customHeight="1" x14ac:dyDescent="0.2">
      <c r="A30" s="24" t="s">
        <v>55</v>
      </c>
      <c r="B30" s="156" t="s">
        <v>479</v>
      </c>
      <c r="C30" s="192" t="s">
        <v>551</v>
      </c>
      <c r="D30" s="33"/>
      <c r="E30" s="33"/>
      <c r="F30" s="33"/>
      <c r="G30" s="33"/>
      <c r="H30" s="33"/>
      <c r="I30" s="33"/>
      <c r="J30" s="33"/>
      <c r="K30" s="33"/>
      <c r="L30" s="33"/>
      <c r="M30" s="33"/>
      <c r="N30" s="32"/>
      <c r="O30" s="32"/>
      <c r="P30" s="32"/>
      <c r="Q30" s="32"/>
    </row>
    <row r="31" spans="1:17" s="31" customFormat="1" ht="51.75" customHeight="1" x14ac:dyDescent="0.2">
      <c r="A31" s="24" t="s">
        <v>74</v>
      </c>
      <c r="B31" s="38" t="s">
        <v>480</v>
      </c>
      <c r="C31" s="192" t="s">
        <v>551</v>
      </c>
      <c r="D31" s="33"/>
      <c r="E31" s="33"/>
      <c r="F31" s="33"/>
      <c r="G31" s="33"/>
      <c r="H31" s="33"/>
      <c r="I31" s="33"/>
      <c r="J31" s="33"/>
      <c r="K31" s="33"/>
      <c r="L31" s="33"/>
      <c r="M31" s="33"/>
      <c r="N31" s="32"/>
      <c r="O31" s="32"/>
      <c r="P31" s="32"/>
      <c r="Q31" s="32"/>
    </row>
    <row r="32" spans="1:17" s="31" customFormat="1" ht="51.75" customHeight="1" x14ac:dyDescent="0.2">
      <c r="A32" s="24" t="s">
        <v>72</v>
      </c>
      <c r="B32" s="38" t="s">
        <v>481</v>
      </c>
      <c r="C32" s="192" t="s">
        <v>551</v>
      </c>
      <c r="D32" s="33"/>
      <c r="E32" s="33"/>
      <c r="F32" s="33"/>
      <c r="G32" s="33"/>
      <c r="H32" s="33"/>
      <c r="I32" s="33"/>
      <c r="J32" s="33"/>
      <c r="K32" s="33"/>
      <c r="L32" s="33"/>
      <c r="M32" s="33"/>
      <c r="N32" s="32"/>
      <c r="O32" s="32"/>
      <c r="P32" s="32"/>
      <c r="Q32" s="32"/>
    </row>
    <row r="33" spans="1:17" s="31" customFormat="1" ht="101.25" customHeight="1" x14ac:dyDescent="0.2">
      <c r="A33" s="24" t="s">
        <v>71</v>
      </c>
      <c r="B33" s="38" t="s">
        <v>482</v>
      </c>
      <c r="C33" s="192" t="s">
        <v>601</v>
      </c>
      <c r="D33" s="33"/>
      <c r="E33" s="33"/>
      <c r="F33" s="33"/>
      <c r="G33" s="33"/>
      <c r="H33" s="33"/>
      <c r="I33" s="33"/>
      <c r="J33" s="33"/>
      <c r="K33" s="33"/>
      <c r="L33" s="33"/>
      <c r="M33" s="33"/>
      <c r="N33" s="32"/>
      <c r="O33" s="32"/>
      <c r="P33" s="32"/>
      <c r="Q33" s="32"/>
    </row>
    <row r="34" spans="1:17" ht="111" customHeight="1" x14ac:dyDescent="0.25">
      <c r="A34" s="24" t="s">
        <v>498</v>
      </c>
      <c r="B34" s="38" t="s">
        <v>483</v>
      </c>
      <c r="C34" s="192" t="s">
        <v>551</v>
      </c>
      <c r="D34" s="23"/>
      <c r="E34" s="23"/>
      <c r="F34" s="23"/>
      <c r="G34" s="23"/>
      <c r="H34" s="23"/>
      <c r="I34" s="23"/>
      <c r="J34" s="23"/>
      <c r="K34" s="23"/>
      <c r="L34" s="23"/>
      <c r="M34" s="23"/>
      <c r="N34" s="23"/>
      <c r="O34" s="23"/>
      <c r="P34" s="23"/>
      <c r="Q34" s="23"/>
    </row>
    <row r="35" spans="1:17" ht="58.5" customHeight="1" x14ac:dyDescent="0.25">
      <c r="A35" s="24" t="s">
        <v>486</v>
      </c>
      <c r="B35" s="38" t="s">
        <v>73</v>
      </c>
      <c r="C35" s="192" t="s">
        <v>551</v>
      </c>
      <c r="D35" s="23"/>
      <c r="E35" s="23"/>
      <c r="F35" s="23"/>
      <c r="G35" s="23"/>
      <c r="H35" s="23"/>
      <c r="I35" s="23"/>
      <c r="J35" s="23"/>
      <c r="K35" s="23"/>
      <c r="L35" s="23"/>
      <c r="M35" s="23"/>
      <c r="N35" s="23"/>
      <c r="O35" s="23"/>
      <c r="P35" s="23"/>
      <c r="Q35" s="23"/>
    </row>
    <row r="36" spans="1:17" ht="51.75" customHeight="1" x14ac:dyDescent="0.25">
      <c r="A36" s="24" t="s">
        <v>499</v>
      </c>
      <c r="B36" s="38" t="s">
        <v>484</v>
      </c>
      <c r="C36" s="192" t="s">
        <v>551</v>
      </c>
      <c r="D36" s="23"/>
      <c r="E36" s="23"/>
      <c r="F36" s="23"/>
      <c r="G36" s="23"/>
      <c r="H36" s="23"/>
      <c r="I36" s="23"/>
      <c r="J36" s="23"/>
      <c r="K36" s="23"/>
      <c r="L36" s="23"/>
      <c r="M36" s="23"/>
      <c r="N36" s="23"/>
      <c r="O36" s="23"/>
      <c r="P36" s="23"/>
      <c r="Q36" s="23"/>
    </row>
    <row r="37" spans="1:17" ht="43.5" customHeight="1" x14ac:dyDescent="0.25">
      <c r="A37" s="24" t="s">
        <v>487</v>
      </c>
      <c r="B37" s="38" t="s">
        <v>485</v>
      </c>
      <c r="C37" s="192" t="s">
        <v>551</v>
      </c>
      <c r="D37" s="23"/>
      <c r="E37" s="23"/>
      <c r="F37" s="23"/>
      <c r="G37" s="23"/>
      <c r="H37" s="23"/>
      <c r="I37" s="23"/>
      <c r="J37" s="23"/>
      <c r="K37" s="23"/>
      <c r="L37" s="23"/>
      <c r="M37" s="23"/>
      <c r="N37" s="23"/>
      <c r="O37" s="23"/>
      <c r="P37" s="23"/>
      <c r="Q37" s="23"/>
    </row>
    <row r="38" spans="1:17" ht="43.5" customHeight="1" x14ac:dyDescent="0.25">
      <c r="A38" s="24" t="s">
        <v>500</v>
      </c>
      <c r="B38" s="38" t="s">
        <v>234</v>
      </c>
      <c r="C38" s="192" t="s">
        <v>551</v>
      </c>
      <c r="D38" s="23"/>
      <c r="E38" s="23"/>
      <c r="F38" s="23"/>
      <c r="G38" s="23"/>
      <c r="H38" s="23"/>
      <c r="I38" s="23"/>
      <c r="J38" s="23"/>
      <c r="K38" s="23"/>
      <c r="L38" s="23"/>
      <c r="M38" s="23"/>
      <c r="N38" s="23"/>
      <c r="O38" s="23"/>
      <c r="P38" s="23"/>
      <c r="Q38" s="23"/>
    </row>
    <row r="39" spans="1:17" ht="23.25" customHeight="1" x14ac:dyDescent="0.25">
      <c r="A39" s="249"/>
      <c r="B39" s="250"/>
      <c r="C39" s="251"/>
      <c r="D39" s="23"/>
      <c r="E39" s="23"/>
      <c r="F39" s="23"/>
      <c r="G39" s="23"/>
      <c r="H39" s="23"/>
      <c r="I39" s="23"/>
      <c r="J39" s="23"/>
      <c r="K39" s="23"/>
      <c r="L39" s="23"/>
      <c r="M39" s="23"/>
      <c r="N39" s="23"/>
      <c r="O39" s="23"/>
      <c r="P39" s="23"/>
      <c r="Q39" s="23"/>
    </row>
    <row r="40" spans="1:17" ht="63" x14ac:dyDescent="0.25">
      <c r="A40" s="24" t="s">
        <v>488</v>
      </c>
      <c r="B40" s="38" t="s">
        <v>542</v>
      </c>
      <c r="C40" s="187" t="s">
        <v>603</v>
      </c>
      <c r="D40" s="23"/>
      <c r="E40" s="23"/>
      <c r="F40" s="23"/>
      <c r="G40" s="23"/>
      <c r="H40" s="23"/>
      <c r="I40" s="23"/>
      <c r="J40" s="23"/>
      <c r="K40" s="23"/>
      <c r="L40" s="23"/>
      <c r="M40" s="23"/>
      <c r="N40" s="23"/>
      <c r="O40" s="23"/>
      <c r="P40" s="23"/>
      <c r="Q40" s="23"/>
    </row>
    <row r="41" spans="1:17" ht="105.75" customHeight="1" x14ac:dyDescent="0.25">
      <c r="A41" s="24" t="s">
        <v>501</v>
      </c>
      <c r="B41" s="38" t="s">
        <v>524</v>
      </c>
      <c r="C41" s="168" t="s">
        <v>550</v>
      </c>
      <c r="D41" s="23"/>
      <c r="E41" s="23"/>
      <c r="F41" s="23"/>
      <c r="G41" s="23"/>
      <c r="H41" s="23"/>
      <c r="I41" s="23"/>
      <c r="J41" s="23"/>
      <c r="K41" s="23"/>
      <c r="L41" s="23"/>
      <c r="M41" s="23"/>
      <c r="N41" s="23"/>
      <c r="O41" s="23"/>
      <c r="P41" s="23"/>
      <c r="Q41" s="23"/>
    </row>
    <row r="42" spans="1:17" ht="83.25" customHeight="1" x14ac:dyDescent="0.25">
      <c r="A42" s="24" t="s">
        <v>489</v>
      </c>
      <c r="B42" s="38" t="s">
        <v>539</v>
      </c>
      <c r="C42" s="168" t="s">
        <v>550</v>
      </c>
      <c r="D42" s="23"/>
      <c r="E42" s="23"/>
      <c r="F42" s="23"/>
      <c r="G42" s="23"/>
      <c r="H42" s="23"/>
      <c r="I42" s="23"/>
      <c r="J42" s="23"/>
      <c r="K42" s="23"/>
      <c r="L42" s="23"/>
      <c r="M42" s="23"/>
      <c r="N42" s="23"/>
      <c r="O42" s="23"/>
      <c r="P42" s="23"/>
      <c r="Q42" s="23"/>
    </row>
    <row r="43" spans="1:17" ht="186" customHeight="1" x14ac:dyDescent="0.25">
      <c r="A43" s="24" t="s">
        <v>504</v>
      </c>
      <c r="B43" s="38" t="s">
        <v>505</v>
      </c>
      <c r="C43" s="168" t="s">
        <v>550</v>
      </c>
      <c r="D43" s="23"/>
      <c r="E43" s="23"/>
      <c r="F43" s="23"/>
      <c r="G43" s="23"/>
      <c r="H43" s="23"/>
      <c r="I43" s="23"/>
      <c r="J43" s="23"/>
      <c r="K43" s="23"/>
      <c r="L43" s="23"/>
      <c r="M43" s="23"/>
      <c r="N43" s="23"/>
      <c r="O43" s="23"/>
      <c r="P43" s="23"/>
      <c r="Q43" s="23"/>
    </row>
    <row r="44" spans="1:17" ht="111" customHeight="1" x14ac:dyDescent="0.25">
      <c r="A44" s="24" t="s">
        <v>490</v>
      </c>
      <c r="B44" s="38" t="s">
        <v>530</v>
      </c>
      <c r="C44" s="168" t="s">
        <v>552</v>
      </c>
      <c r="D44" s="23"/>
      <c r="E44" s="23"/>
      <c r="F44" s="23"/>
      <c r="G44" s="23"/>
      <c r="H44" s="23"/>
      <c r="I44" s="23"/>
      <c r="J44" s="23"/>
      <c r="K44" s="23"/>
      <c r="L44" s="23"/>
      <c r="M44" s="23"/>
      <c r="N44" s="23"/>
      <c r="O44" s="23"/>
      <c r="P44" s="23"/>
      <c r="Q44" s="23"/>
    </row>
    <row r="45" spans="1:17" ht="120" customHeight="1" x14ac:dyDescent="0.25">
      <c r="A45" s="24" t="s">
        <v>525</v>
      </c>
      <c r="B45" s="38" t="s">
        <v>531</v>
      </c>
      <c r="C45" s="168" t="s">
        <v>550</v>
      </c>
      <c r="D45" s="23"/>
      <c r="E45" s="23"/>
      <c r="F45" s="23"/>
      <c r="G45" s="23"/>
      <c r="H45" s="23"/>
      <c r="I45" s="23"/>
      <c r="J45" s="23"/>
      <c r="K45" s="23"/>
      <c r="L45" s="23"/>
      <c r="M45" s="23"/>
      <c r="N45" s="23"/>
      <c r="O45" s="23"/>
      <c r="P45" s="23"/>
      <c r="Q45" s="23"/>
    </row>
    <row r="46" spans="1:17" ht="101.25" customHeight="1" x14ac:dyDescent="0.25">
      <c r="A46" s="24" t="s">
        <v>491</v>
      </c>
      <c r="B46" s="38" t="s">
        <v>532</v>
      </c>
      <c r="C46" s="168" t="s">
        <v>550</v>
      </c>
      <c r="D46" s="23"/>
      <c r="E46" s="23"/>
      <c r="F46" s="23"/>
      <c r="G46" s="23"/>
      <c r="H46" s="23"/>
      <c r="I46" s="23"/>
      <c r="J46" s="23"/>
      <c r="K46" s="23"/>
      <c r="L46" s="23"/>
      <c r="M46" s="23"/>
      <c r="N46" s="23"/>
      <c r="O46" s="23"/>
      <c r="P46" s="23"/>
      <c r="Q46" s="23"/>
    </row>
    <row r="47" spans="1:17" ht="18.75" customHeight="1" x14ac:dyDescent="0.25">
      <c r="A47" s="249"/>
      <c r="B47" s="250"/>
      <c r="C47" s="251"/>
      <c r="D47" s="23"/>
      <c r="E47" s="23"/>
      <c r="F47" s="23"/>
      <c r="G47" s="23"/>
      <c r="H47" s="23"/>
      <c r="I47" s="23"/>
      <c r="J47" s="23"/>
      <c r="K47" s="23"/>
      <c r="L47" s="23"/>
      <c r="M47" s="23"/>
      <c r="N47" s="23"/>
      <c r="O47" s="23"/>
      <c r="P47" s="23"/>
      <c r="Q47" s="23"/>
    </row>
    <row r="48" spans="1:17" ht="75.75" customHeight="1" x14ac:dyDescent="0.25">
      <c r="A48" s="24" t="s">
        <v>526</v>
      </c>
      <c r="B48" s="38" t="s">
        <v>540</v>
      </c>
      <c r="C48" s="191">
        <v>5.4491723999999993</v>
      </c>
      <c r="D48" s="248"/>
      <c r="E48" s="248"/>
      <c r="F48" s="23"/>
      <c r="G48" s="23"/>
      <c r="H48" s="23"/>
      <c r="I48" s="23"/>
      <c r="J48" s="23"/>
      <c r="K48" s="23"/>
      <c r="L48" s="23"/>
      <c r="M48" s="23"/>
      <c r="N48" s="23"/>
      <c r="O48" s="23"/>
      <c r="P48" s="23"/>
      <c r="Q48" s="23"/>
    </row>
    <row r="49" spans="1:17" ht="71.25" customHeight="1" x14ac:dyDescent="0.25">
      <c r="A49" s="24" t="s">
        <v>492</v>
      </c>
      <c r="B49" s="38" t="s">
        <v>541</v>
      </c>
      <c r="C49" s="191">
        <v>4.5409769999999998</v>
      </c>
      <c r="D49" s="248"/>
      <c r="E49" s="248"/>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3">
    <mergeCell ref="D48:E49"/>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3" t="s">
        <v>9</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61" t="str">
        <f>'1. паспорт местоположение'!A12:C12</f>
        <v>I_PK3600.07.01</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1"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4" t="s">
        <v>503</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0" t="s">
        <v>6</v>
      </c>
      <c r="B19" s="260" t="s">
        <v>109</v>
      </c>
      <c r="C19" s="262" t="s">
        <v>396</v>
      </c>
      <c r="D19" s="260" t="s">
        <v>395</v>
      </c>
      <c r="E19" s="260" t="s">
        <v>108</v>
      </c>
      <c r="F19" s="260" t="s">
        <v>107</v>
      </c>
      <c r="G19" s="260" t="s">
        <v>391</v>
      </c>
      <c r="H19" s="260" t="s">
        <v>106</v>
      </c>
      <c r="I19" s="260" t="s">
        <v>105</v>
      </c>
      <c r="J19" s="260" t="s">
        <v>104</v>
      </c>
      <c r="K19" s="260" t="s">
        <v>103</v>
      </c>
      <c r="L19" s="260" t="s">
        <v>102</v>
      </c>
      <c r="M19" s="260" t="s">
        <v>101</v>
      </c>
      <c r="N19" s="260" t="s">
        <v>100</v>
      </c>
      <c r="O19" s="260" t="s">
        <v>99</v>
      </c>
      <c r="P19" s="260" t="s">
        <v>98</v>
      </c>
      <c r="Q19" s="260" t="s">
        <v>394</v>
      </c>
      <c r="R19" s="260"/>
      <c r="S19" s="264" t="s">
        <v>495</v>
      </c>
      <c r="T19" s="4"/>
      <c r="U19" s="4"/>
      <c r="V19" s="4"/>
      <c r="W19" s="4"/>
      <c r="X19" s="4"/>
      <c r="Y19" s="4"/>
    </row>
    <row r="20" spans="1:28" s="3" customFormat="1" ht="180.75" customHeight="1" x14ac:dyDescent="0.2">
      <c r="A20" s="260"/>
      <c r="B20" s="260"/>
      <c r="C20" s="263"/>
      <c r="D20" s="260"/>
      <c r="E20" s="260"/>
      <c r="F20" s="260"/>
      <c r="G20" s="260"/>
      <c r="H20" s="260"/>
      <c r="I20" s="260"/>
      <c r="J20" s="260"/>
      <c r="K20" s="260"/>
      <c r="L20" s="260"/>
      <c r="M20" s="260"/>
      <c r="N20" s="260"/>
      <c r="O20" s="260"/>
      <c r="P20" s="260"/>
      <c r="Q20" s="40" t="s">
        <v>392</v>
      </c>
      <c r="R20" s="41" t="s">
        <v>393</v>
      </c>
      <c r="S20" s="264"/>
      <c r="T20" s="28"/>
      <c r="U20" s="28"/>
      <c r="V20" s="28"/>
      <c r="W20" s="28"/>
      <c r="X20" s="28"/>
      <c r="Y20" s="28"/>
      <c r="Z20" s="27"/>
      <c r="AA20" s="27"/>
      <c r="AB20" s="27"/>
    </row>
    <row r="21" spans="1:28" s="3" customFormat="1" ht="18.75" x14ac:dyDescent="0.2">
      <c r="A21" s="40">
        <v>1</v>
      </c>
      <c r="B21" s="45">
        <v>2</v>
      </c>
      <c r="C21" s="40">
        <v>3</v>
      </c>
      <c r="D21" s="45">
        <v>4</v>
      </c>
      <c r="E21" s="40">
        <v>5</v>
      </c>
      <c r="F21" s="45">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3" customFormat="1" ht="32.25" customHeight="1" x14ac:dyDescent="0.2">
      <c r="A22" s="40"/>
      <c r="B22" s="45" t="s">
        <v>97</v>
      </c>
      <c r="C22" s="45"/>
      <c r="D22" s="45"/>
      <c r="E22" s="45" t="s">
        <v>96</v>
      </c>
      <c r="F22" s="45" t="s">
        <v>95</v>
      </c>
      <c r="G22" s="45" t="s">
        <v>496</v>
      </c>
      <c r="H22" s="45"/>
      <c r="I22" s="45"/>
      <c r="J22" s="45"/>
      <c r="K22" s="45"/>
      <c r="L22" s="45"/>
      <c r="M22" s="45"/>
      <c r="N22" s="45"/>
      <c r="O22" s="45"/>
      <c r="P22" s="45"/>
      <c r="Q22" s="36"/>
      <c r="R22" s="5"/>
      <c r="S22" s="149"/>
      <c r="T22" s="28"/>
      <c r="U22" s="28"/>
      <c r="V22" s="28"/>
      <c r="W22" s="28"/>
      <c r="X22" s="28"/>
      <c r="Y22" s="28"/>
      <c r="Z22" s="27"/>
      <c r="AA22" s="27"/>
      <c r="AB22" s="27"/>
    </row>
    <row r="23" spans="1:28" s="3" customFormat="1" ht="18.75" x14ac:dyDescent="0.2">
      <c r="A23" s="40"/>
      <c r="B23" s="45" t="s">
        <v>97</v>
      </c>
      <c r="C23" s="45"/>
      <c r="D23" s="45"/>
      <c r="E23" s="45" t="s">
        <v>96</v>
      </c>
      <c r="F23" s="45" t="s">
        <v>95</v>
      </c>
      <c r="G23" s="45" t="s">
        <v>94</v>
      </c>
      <c r="H23" s="30"/>
      <c r="I23" s="30"/>
      <c r="J23" s="30"/>
      <c r="K23" s="30"/>
      <c r="L23" s="30"/>
      <c r="M23" s="30"/>
      <c r="N23" s="30"/>
      <c r="O23" s="30"/>
      <c r="P23" s="30"/>
      <c r="Q23" s="30"/>
      <c r="R23" s="5"/>
      <c r="S23" s="149"/>
      <c r="T23" s="28"/>
      <c r="U23" s="28"/>
      <c r="V23" s="28"/>
      <c r="W23" s="28"/>
      <c r="X23" s="27"/>
      <c r="Y23" s="27"/>
      <c r="Z23" s="27"/>
      <c r="AA23" s="27"/>
      <c r="AB23" s="27"/>
    </row>
    <row r="24" spans="1:28" s="3" customFormat="1" ht="18.75" x14ac:dyDescent="0.2">
      <c r="A24" s="40"/>
      <c r="B24" s="45" t="s">
        <v>97</v>
      </c>
      <c r="C24" s="45"/>
      <c r="D24" s="45"/>
      <c r="E24" s="45" t="s">
        <v>96</v>
      </c>
      <c r="F24" s="45" t="s">
        <v>95</v>
      </c>
      <c r="G24" s="45" t="s">
        <v>90</v>
      </c>
      <c r="H24" s="30"/>
      <c r="I24" s="30"/>
      <c r="J24" s="30"/>
      <c r="K24" s="30"/>
      <c r="L24" s="30"/>
      <c r="M24" s="30"/>
      <c r="N24" s="30"/>
      <c r="O24" s="30"/>
      <c r="P24" s="30"/>
      <c r="Q24" s="30"/>
      <c r="R24" s="5"/>
      <c r="S24" s="149"/>
      <c r="T24" s="28"/>
      <c r="U24" s="28"/>
      <c r="V24" s="28"/>
      <c r="W24" s="28"/>
      <c r="X24" s="27"/>
      <c r="Y24" s="27"/>
      <c r="Z24" s="27"/>
      <c r="AA24" s="27"/>
      <c r="AB24" s="27"/>
    </row>
    <row r="25" spans="1:28" s="3" customFormat="1" ht="31.5" x14ac:dyDescent="0.2">
      <c r="A25" s="44"/>
      <c r="B25" s="45" t="s">
        <v>93</v>
      </c>
      <c r="C25" s="45"/>
      <c r="D25" s="45"/>
      <c r="E25" s="45" t="s">
        <v>92</v>
      </c>
      <c r="F25" s="45" t="s">
        <v>91</v>
      </c>
      <c r="G25" s="45" t="s">
        <v>497</v>
      </c>
      <c r="H25" s="30"/>
      <c r="I25" s="30"/>
      <c r="J25" s="30"/>
      <c r="K25" s="30"/>
      <c r="L25" s="30"/>
      <c r="M25" s="30"/>
      <c r="N25" s="30"/>
      <c r="O25" s="30"/>
      <c r="P25" s="30"/>
      <c r="Q25" s="30"/>
      <c r="R25" s="5"/>
      <c r="S25" s="149"/>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49"/>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4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9"/>
      <c r="T28" s="28"/>
      <c r="U28" s="28"/>
      <c r="V28" s="28"/>
      <c r="W28" s="28"/>
      <c r="X28" s="27"/>
      <c r="Y28" s="27"/>
      <c r="Z28" s="27"/>
      <c r="AA28" s="27"/>
      <c r="AB28" s="27"/>
    </row>
    <row r="29" spans="1:28" ht="20.25" customHeight="1" x14ac:dyDescent="0.25">
      <c r="A29" s="135"/>
      <c r="B29" s="45" t="s">
        <v>389</v>
      </c>
      <c r="C29" s="45"/>
      <c r="D29" s="45"/>
      <c r="E29" s="135" t="s">
        <v>390</v>
      </c>
      <c r="F29" s="135" t="s">
        <v>390</v>
      </c>
      <c r="G29" s="135" t="s">
        <v>390</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61" t="str">
        <f>'1. паспорт местоположение'!A12:C12</f>
        <v>I_PK3600.07.01</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61"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6" s="261"/>
      <c r="C16" s="261"/>
      <c r="D16" s="261"/>
      <c r="E16" s="261"/>
      <c r="F16" s="261"/>
      <c r="G16" s="261"/>
      <c r="H16" s="261"/>
      <c r="I16" s="261"/>
      <c r="J16" s="261"/>
      <c r="K16" s="261"/>
      <c r="L16" s="261"/>
      <c r="M16" s="261"/>
      <c r="N16" s="261"/>
      <c r="O16" s="261"/>
      <c r="P16" s="261"/>
      <c r="Q16" s="261"/>
      <c r="R16" s="261"/>
      <c r="S16" s="261"/>
      <c r="T16" s="261"/>
    </row>
    <row r="17" spans="1:20" s="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20"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20" s="3" customFormat="1" ht="15" customHeight="1" x14ac:dyDescent="0.2">
      <c r="A19" s="255" t="s">
        <v>508</v>
      </c>
      <c r="B19" s="255"/>
      <c r="C19" s="255"/>
      <c r="D19" s="255"/>
      <c r="E19" s="255"/>
      <c r="F19" s="255"/>
      <c r="G19" s="255"/>
      <c r="H19" s="255"/>
      <c r="I19" s="255"/>
      <c r="J19" s="255"/>
      <c r="K19" s="255"/>
      <c r="L19" s="255"/>
      <c r="M19" s="255"/>
      <c r="N19" s="255"/>
      <c r="O19" s="255"/>
      <c r="P19" s="255"/>
      <c r="Q19" s="255"/>
      <c r="R19" s="255"/>
      <c r="S19" s="255"/>
      <c r="T19" s="255"/>
    </row>
    <row r="20" spans="1:20" s="57"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x14ac:dyDescent="0.25">
      <c r="A21" s="276" t="s">
        <v>6</v>
      </c>
      <c r="B21" s="269" t="s">
        <v>225</v>
      </c>
      <c r="C21" s="270"/>
      <c r="D21" s="273" t="s">
        <v>131</v>
      </c>
      <c r="E21" s="269" t="s">
        <v>537</v>
      </c>
      <c r="F21" s="270"/>
      <c r="G21" s="269" t="s">
        <v>275</v>
      </c>
      <c r="H21" s="270"/>
      <c r="I21" s="269" t="s">
        <v>130</v>
      </c>
      <c r="J21" s="270"/>
      <c r="K21" s="273" t="s">
        <v>129</v>
      </c>
      <c r="L21" s="269" t="s">
        <v>128</v>
      </c>
      <c r="M21" s="270"/>
      <c r="N21" s="269" t="s">
        <v>533</v>
      </c>
      <c r="O21" s="270"/>
      <c r="P21" s="273" t="s">
        <v>127</v>
      </c>
      <c r="Q21" s="279" t="s">
        <v>126</v>
      </c>
      <c r="R21" s="280"/>
      <c r="S21" s="279" t="s">
        <v>125</v>
      </c>
      <c r="T21" s="281"/>
    </row>
    <row r="22" spans="1:20" ht="204.75" customHeight="1" x14ac:dyDescent="0.25">
      <c r="A22" s="277"/>
      <c r="B22" s="271"/>
      <c r="C22" s="272"/>
      <c r="D22" s="275"/>
      <c r="E22" s="271"/>
      <c r="F22" s="272"/>
      <c r="G22" s="271"/>
      <c r="H22" s="272"/>
      <c r="I22" s="271"/>
      <c r="J22" s="272"/>
      <c r="K22" s="274"/>
      <c r="L22" s="271"/>
      <c r="M22" s="272"/>
      <c r="N22" s="271"/>
      <c r="O22" s="272"/>
      <c r="P22" s="274"/>
      <c r="Q22" s="88" t="s">
        <v>124</v>
      </c>
      <c r="R22" s="88" t="s">
        <v>507</v>
      </c>
      <c r="S22" s="88" t="s">
        <v>123</v>
      </c>
      <c r="T22" s="88" t="s">
        <v>122</v>
      </c>
    </row>
    <row r="23" spans="1:20" ht="51.75" customHeight="1" x14ac:dyDescent="0.25">
      <c r="A23" s="278"/>
      <c r="B23" s="157" t="s">
        <v>120</v>
      </c>
      <c r="C23" s="157" t="s">
        <v>121</v>
      </c>
      <c r="D23" s="274"/>
      <c r="E23" s="157" t="s">
        <v>120</v>
      </c>
      <c r="F23" s="157" t="s">
        <v>121</v>
      </c>
      <c r="G23" s="157" t="s">
        <v>120</v>
      </c>
      <c r="H23" s="157" t="s">
        <v>121</v>
      </c>
      <c r="I23" s="157" t="s">
        <v>120</v>
      </c>
      <c r="J23" s="157" t="s">
        <v>121</v>
      </c>
      <c r="K23" s="157" t="s">
        <v>120</v>
      </c>
      <c r="L23" s="157" t="s">
        <v>120</v>
      </c>
      <c r="M23" s="157" t="s">
        <v>121</v>
      </c>
      <c r="N23" s="157" t="s">
        <v>120</v>
      </c>
      <c r="O23" s="157" t="s">
        <v>121</v>
      </c>
      <c r="P23" s="158" t="s">
        <v>120</v>
      </c>
      <c r="Q23" s="88" t="s">
        <v>120</v>
      </c>
      <c r="R23" s="88" t="s">
        <v>120</v>
      </c>
      <c r="S23" s="88" t="s">
        <v>120</v>
      </c>
      <c r="T23" s="88"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0"/>
      <c r="R30" s="59"/>
      <c r="S30" s="160"/>
      <c r="T30" s="59"/>
    </row>
    <row r="31" spans="1:20" s="57" customFormat="1" ht="24" customHeight="1" x14ac:dyDescent="0.25">
      <c r="A31" s="61"/>
      <c r="B31" s="59"/>
      <c r="C31" s="59"/>
      <c r="D31" s="59"/>
      <c r="E31" s="59"/>
      <c r="F31" s="59"/>
      <c r="G31" s="59"/>
      <c r="H31" s="59"/>
      <c r="I31" s="59"/>
      <c r="J31" s="58"/>
      <c r="K31" s="58"/>
      <c r="L31" s="58"/>
      <c r="M31" s="60"/>
      <c r="N31" s="60"/>
      <c r="O31" s="60"/>
      <c r="P31" s="58"/>
      <c r="Q31" s="160"/>
      <c r="R31" s="59"/>
      <c r="S31" s="160"/>
      <c r="T31" s="59"/>
    </row>
    <row r="32" spans="1:20" s="57" customFormat="1" ht="24" customHeight="1" x14ac:dyDescent="0.25">
      <c r="A32" s="61"/>
      <c r="B32" s="59"/>
      <c r="C32" s="59"/>
      <c r="D32" s="59"/>
      <c r="E32" s="59"/>
      <c r="F32" s="59"/>
      <c r="G32" s="59"/>
      <c r="H32" s="59"/>
      <c r="I32" s="59"/>
      <c r="J32" s="58"/>
      <c r="K32" s="58"/>
      <c r="L32" s="58"/>
      <c r="M32" s="60"/>
      <c r="N32" s="60"/>
      <c r="O32" s="60"/>
      <c r="P32" s="58"/>
      <c r="Q32" s="160"/>
      <c r="R32" s="59"/>
      <c r="S32" s="160"/>
      <c r="T32" s="59"/>
    </row>
    <row r="33" spans="1:113" ht="35.25" customHeight="1" x14ac:dyDescent="0.25">
      <c r="A33" s="167"/>
      <c r="B33" s="167"/>
      <c r="C33" s="167"/>
      <c r="D33" s="167"/>
      <c r="E33" s="167"/>
      <c r="F33" s="167"/>
      <c r="G33" s="167"/>
      <c r="H33" s="167"/>
      <c r="I33" s="167"/>
      <c r="J33" s="167"/>
      <c r="K33" s="167"/>
      <c r="L33" s="167"/>
      <c r="M33" s="167"/>
      <c r="N33" s="167"/>
      <c r="O33" s="167"/>
      <c r="P33" s="167"/>
      <c r="Q33" s="167"/>
      <c r="R33" s="167"/>
      <c r="S33" s="167"/>
      <c r="T33" s="167"/>
    </row>
    <row r="34" spans="1:113" ht="35.25" customHeight="1" x14ac:dyDescent="0.25">
      <c r="A34" s="167"/>
      <c r="B34" s="167"/>
      <c r="C34" s="167"/>
      <c r="D34" s="167"/>
      <c r="E34" s="167"/>
      <c r="F34" s="167"/>
      <c r="G34" s="167"/>
      <c r="H34" s="167"/>
      <c r="I34" s="167"/>
      <c r="J34" s="167"/>
      <c r="K34" s="167"/>
      <c r="L34" s="167"/>
      <c r="M34" s="167"/>
      <c r="N34" s="167"/>
      <c r="O34" s="167"/>
      <c r="P34" s="167"/>
      <c r="Q34" s="167"/>
      <c r="R34" s="167"/>
      <c r="S34" s="167"/>
      <c r="T34" s="167"/>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268" t="s">
        <v>543</v>
      </c>
      <c r="C37" s="268"/>
      <c r="D37" s="268"/>
      <c r="E37" s="268"/>
      <c r="F37" s="268"/>
      <c r="G37" s="268"/>
      <c r="H37" s="268"/>
      <c r="I37" s="268"/>
      <c r="J37" s="268"/>
      <c r="K37" s="268"/>
      <c r="L37" s="268"/>
      <c r="M37" s="268"/>
      <c r="N37" s="268"/>
      <c r="O37" s="268"/>
      <c r="P37" s="268"/>
      <c r="Q37" s="268"/>
      <c r="R37" s="268"/>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506</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row>
    <row r="10" spans="1:27" s="1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1" t="str">
        <f>'1. паспорт местоположение'!A12</f>
        <v>I_PK3600.07.01</v>
      </c>
      <c r="F12" s="261"/>
      <c r="G12" s="261"/>
      <c r="H12" s="261"/>
      <c r="I12" s="261"/>
      <c r="J12" s="261"/>
      <c r="K12" s="261"/>
      <c r="L12" s="261"/>
      <c r="M12" s="261"/>
      <c r="N12" s="261"/>
      <c r="O12" s="261"/>
      <c r="P12" s="261"/>
      <c r="Q12" s="261"/>
      <c r="R12" s="261"/>
      <c r="S12" s="261"/>
      <c r="T12" s="261"/>
      <c r="U12" s="261"/>
      <c r="V12" s="261"/>
      <c r="W12" s="261"/>
      <c r="X12" s="261"/>
      <c r="Y12" s="261"/>
    </row>
    <row r="13" spans="1:27" s="1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1" t="str">
        <f>'1. паспорт местоположение'!A15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F15" s="261"/>
      <c r="G15" s="261"/>
      <c r="H15" s="261"/>
      <c r="I15" s="261"/>
      <c r="J15" s="261"/>
      <c r="K15" s="261"/>
      <c r="L15" s="261"/>
      <c r="M15" s="261"/>
      <c r="N15" s="261"/>
      <c r="O15" s="261"/>
      <c r="P15" s="261"/>
      <c r="Q15" s="261"/>
      <c r="R15" s="261"/>
      <c r="S15" s="261"/>
      <c r="T15" s="261"/>
      <c r="U15" s="261"/>
      <c r="V15" s="261"/>
      <c r="W15" s="261"/>
      <c r="X15" s="261"/>
      <c r="Y15" s="261"/>
    </row>
    <row r="16" spans="1:27" s="3"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510</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7" customFormat="1" ht="21" customHeight="1" x14ac:dyDescent="0.25"/>
    <row r="21" spans="1:27" ht="15.75" customHeight="1" x14ac:dyDescent="0.25">
      <c r="A21" s="283" t="s">
        <v>6</v>
      </c>
      <c r="B21" s="286" t="s">
        <v>517</v>
      </c>
      <c r="C21" s="287"/>
      <c r="D21" s="286" t="s">
        <v>519</v>
      </c>
      <c r="E21" s="287"/>
      <c r="F21" s="279" t="s">
        <v>103</v>
      </c>
      <c r="G21" s="281"/>
      <c r="H21" s="281"/>
      <c r="I21" s="280"/>
      <c r="J21" s="283" t="s">
        <v>520</v>
      </c>
      <c r="K21" s="286" t="s">
        <v>521</v>
      </c>
      <c r="L21" s="287"/>
      <c r="M21" s="286" t="s">
        <v>522</v>
      </c>
      <c r="N21" s="287"/>
      <c r="O21" s="286" t="s">
        <v>509</v>
      </c>
      <c r="P21" s="287"/>
      <c r="Q21" s="286" t="s">
        <v>136</v>
      </c>
      <c r="R21" s="287"/>
      <c r="S21" s="283" t="s">
        <v>135</v>
      </c>
      <c r="T21" s="283" t="s">
        <v>523</v>
      </c>
      <c r="U21" s="283" t="s">
        <v>518</v>
      </c>
      <c r="V21" s="286" t="s">
        <v>134</v>
      </c>
      <c r="W21" s="287"/>
      <c r="X21" s="279" t="s">
        <v>126</v>
      </c>
      <c r="Y21" s="281"/>
      <c r="Z21" s="279" t="s">
        <v>125</v>
      </c>
      <c r="AA21" s="281"/>
    </row>
    <row r="22" spans="1:27" ht="216" customHeight="1" x14ac:dyDescent="0.25">
      <c r="A22" s="284"/>
      <c r="B22" s="288"/>
      <c r="C22" s="289"/>
      <c r="D22" s="288"/>
      <c r="E22" s="289"/>
      <c r="F22" s="279" t="s">
        <v>133</v>
      </c>
      <c r="G22" s="280"/>
      <c r="H22" s="279" t="s">
        <v>132</v>
      </c>
      <c r="I22" s="280"/>
      <c r="J22" s="285"/>
      <c r="K22" s="288"/>
      <c r="L22" s="289"/>
      <c r="M22" s="288"/>
      <c r="N22" s="289"/>
      <c r="O22" s="288"/>
      <c r="P22" s="289"/>
      <c r="Q22" s="288"/>
      <c r="R22" s="289"/>
      <c r="S22" s="285"/>
      <c r="T22" s="285"/>
      <c r="U22" s="285"/>
      <c r="V22" s="288"/>
      <c r="W22" s="289"/>
      <c r="X22" s="88" t="s">
        <v>124</v>
      </c>
      <c r="Y22" s="88" t="s">
        <v>507</v>
      </c>
      <c r="Z22" s="88" t="s">
        <v>123</v>
      </c>
      <c r="AA22" s="88" t="s">
        <v>122</v>
      </c>
    </row>
    <row r="23" spans="1:27" ht="60" customHeight="1" x14ac:dyDescent="0.25">
      <c r="A23" s="285"/>
      <c r="B23" s="155" t="s">
        <v>120</v>
      </c>
      <c r="C23" s="155"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2023 год</v>
      </c>
      <c r="B5" s="252"/>
      <c r="C5" s="25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I_PK3600.07.01</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156.75" customHeight="1" x14ac:dyDescent="0.2">
      <c r="A15" s="259"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4" t="s">
        <v>502</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515</v>
      </c>
      <c r="C22" s="169" t="s">
        <v>566</v>
      </c>
      <c r="D22" s="29"/>
      <c r="E22" s="29"/>
      <c r="F22" s="28"/>
      <c r="G22" s="28"/>
      <c r="H22" s="28"/>
      <c r="I22" s="28"/>
      <c r="J22" s="28"/>
      <c r="K22" s="28"/>
      <c r="L22" s="28"/>
      <c r="M22" s="28"/>
      <c r="N22" s="28"/>
      <c r="O22" s="28"/>
      <c r="P22" s="28"/>
      <c r="Q22" s="27"/>
      <c r="R22" s="27"/>
      <c r="S22" s="27"/>
      <c r="T22" s="27"/>
      <c r="U22" s="27"/>
    </row>
    <row r="23" spans="1:21" ht="89.25" customHeight="1" x14ac:dyDescent="0.25">
      <c r="A23" s="24" t="s">
        <v>64</v>
      </c>
      <c r="B23" s="26" t="s">
        <v>61</v>
      </c>
      <c r="C23" s="169" t="s">
        <v>561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535</v>
      </c>
      <c r="C24" s="35" t="s">
        <v>564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536</v>
      </c>
      <c r="C25" s="43" t="s">
        <v>565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232</v>
      </c>
      <c r="C26" s="35" t="s">
        <v>550</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516</v>
      </c>
      <c r="C27" s="170" t="s">
        <v>558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555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52"/>
      <c r="AB6" s="152"/>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52"/>
      <c r="AB7" s="152"/>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53"/>
      <c r="AB8" s="153"/>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54"/>
      <c r="AB9" s="154"/>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52"/>
      <c r="AB10" s="152"/>
    </row>
    <row r="11" spans="1:28" ht="15.75" x14ac:dyDescent="0.25">
      <c r="A11" s="261" t="str">
        <f>'1. паспорт местоположение'!A12:C12</f>
        <v>I_PK3600.07.01</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53"/>
      <c r="AB11" s="153"/>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54"/>
      <c r="AB12" s="154"/>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1"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53"/>
      <c r="AB14" s="153"/>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54"/>
      <c r="AB15" s="154"/>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63"/>
      <c r="AB16" s="163"/>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63"/>
      <c r="AB17" s="163"/>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63"/>
      <c r="AB18" s="163"/>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63"/>
      <c r="AB19" s="163"/>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64"/>
      <c r="AB20" s="164"/>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64"/>
      <c r="AB21" s="164"/>
    </row>
    <row r="22" spans="1:28" x14ac:dyDescent="0.25">
      <c r="A22" s="291" t="s">
        <v>534</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65"/>
      <c r="AB22" s="165"/>
    </row>
    <row r="23" spans="1:28" ht="32.25" customHeight="1" x14ac:dyDescent="0.25">
      <c r="A23" s="293" t="s">
        <v>387</v>
      </c>
      <c r="B23" s="294"/>
      <c r="C23" s="294"/>
      <c r="D23" s="294"/>
      <c r="E23" s="294"/>
      <c r="F23" s="294"/>
      <c r="G23" s="294"/>
      <c r="H23" s="294"/>
      <c r="I23" s="294"/>
      <c r="J23" s="294"/>
      <c r="K23" s="294"/>
      <c r="L23" s="295"/>
      <c r="M23" s="292" t="s">
        <v>388</v>
      </c>
      <c r="N23" s="292"/>
      <c r="O23" s="292"/>
      <c r="P23" s="292"/>
      <c r="Q23" s="292"/>
      <c r="R23" s="292"/>
      <c r="S23" s="292"/>
      <c r="T23" s="292"/>
      <c r="U23" s="292"/>
      <c r="V23" s="292"/>
      <c r="W23" s="292"/>
      <c r="X23" s="292"/>
      <c r="Y23" s="292"/>
      <c r="Z23" s="292"/>
    </row>
    <row r="24" spans="1:28" ht="151.5" customHeight="1" x14ac:dyDescent="0.25">
      <c r="A24" s="85" t="s">
        <v>235</v>
      </c>
      <c r="B24" s="86" t="s">
        <v>264</v>
      </c>
      <c r="C24" s="85" t="s">
        <v>381</v>
      </c>
      <c r="D24" s="85" t="s">
        <v>236</v>
      </c>
      <c r="E24" s="85" t="s">
        <v>382</v>
      </c>
      <c r="F24" s="85" t="s">
        <v>384</v>
      </c>
      <c r="G24" s="85" t="s">
        <v>383</v>
      </c>
      <c r="H24" s="85" t="s">
        <v>237</v>
      </c>
      <c r="I24" s="85" t="s">
        <v>385</v>
      </c>
      <c r="J24" s="85" t="s">
        <v>269</v>
      </c>
      <c r="K24" s="86" t="s">
        <v>263</v>
      </c>
      <c r="L24" s="86" t="s">
        <v>238</v>
      </c>
      <c r="M24" s="87" t="s">
        <v>283</v>
      </c>
      <c r="N24" s="86" t="s">
        <v>545</v>
      </c>
      <c r="O24" s="85" t="s">
        <v>280</v>
      </c>
      <c r="P24" s="85" t="s">
        <v>281</v>
      </c>
      <c r="Q24" s="85" t="s">
        <v>279</v>
      </c>
      <c r="R24" s="85" t="s">
        <v>237</v>
      </c>
      <c r="S24" s="85" t="s">
        <v>278</v>
      </c>
      <c r="T24" s="85" t="s">
        <v>277</v>
      </c>
      <c r="U24" s="85" t="s">
        <v>380</v>
      </c>
      <c r="V24" s="85" t="s">
        <v>279</v>
      </c>
      <c r="W24" s="100" t="s">
        <v>262</v>
      </c>
      <c r="X24" s="100" t="s">
        <v>294</v>
      </c>
      <c r="Y24" s="100" t="s">
        <v>295</v>
      </c>
      <c r="Z24" s="102" t="s">
        <v>292</v>
      </c>
    </row>
    <row r="25" spans="1:28" ht="16.5" customHeight="1" x14ac:dyDescent="0.25">
      <c r="A25" s="85">
        <v>1</v>
      </c>
      <c r="B25" s="86">
        <v>2</v>
      </c>
      <c r="C25" s="85">
        <v>3</v>
      </c>
      <c r="D25" s="86">
        <v>4</v>
      </c>
      <c r="E25" s="85">
        <v>5</v>
      </c>
      <c r="F25" s="86">
        <v>6</v>
      </c>
      <c r="G25" s="85">
        <v>7</v>
      </c>
      <c r="H25" s="86">
        <v>8</v>
      </c>
      <c r="I25" s="85">
        <v>9</v>
      </c>
      <c r="J25" s="86">
        <v>10</v>
      </c>
      <c r="K25" s="166">
        <v>11</v>
      </c>
      <c r="L25" s="86">
        <v>12</v>
      </c>
      <c r="M25" s="166">
        <v>13</v>
      </c>
      <c r="N25" s="86">
        <v>14</v>
      </c>
      <c r="O25" s="166">
        <v>15</v>
      </c>
      <c r="P25" s="86">
        <v>16</v>
      </c>
      <c r="Q25" s="166">
        <v>17</v>
      </c>
      <c r="R25" s="86">
        <v>18</v>
      </c>
      <c r="S25" s="166">
        <v>19</v>
      </c>
      <c r="T25" s="86">
        <v>20</v>
      </c>
      <c r="U25" s="166">
        <v>21</v>
      </c>
      <c r="V25" s="86">
        <v>22</v>
      </c>
      <c r="W25" s="166">
        <v>23</v>
      </c>
      <c r="X25" s="86">
        <v>24</v>
      </c>
      <c r="Y25" s="166">
        <v>25</v>
      </c>
      <c r="Z25" s="86">
        <v>26</v>
      </c>
    </row>
    <row r="26" spans="1:28" ht="45.75" customHeight="1" x14ac:dyDescent="0.25">
      <c r="A26" s="78" t="s">
        <v>365</v>
      </c>
      <c r="B26" s="84"/>
      <c r="C26" s="80" t="s">
        <v>367</v>
      </c>
      <c r="D26" s="80" t="s">
        <v>368</v>
      </c>
      <c r="E26" s="80" t="s">
        <v>369</v>
      </c>
      <c r="F26" s="80" t="s">
        <v>274</v>
      </c>
      <c r="G26" s="80" t="s">
        <v>370</v>
      </c>
      <c r="H26" s="80" t="s">
        <v>237</v>
      </c>
      <c r="I26" s="80" t="s">
        <v>371</v>
      </c>
      <c r="J26" s="80" t="s">
        <v>372</v>
      </c>
      <c r="K26" s="77"/>
      <c r="L26" s="81" t="s">
        <v>260</v>
      </c>
      <c r="M26" s="83" t="s">
        <v>276</v>
      </c>
      <c r="N26" s="77"/>
      <c r="O26" s="77"/>
      <c r="P26" s="77"/>
      <c r="Q26" s="77"/>
      <c r="R26" s="77"/>
      <c r="S26" s="77"/>
      <c r="T26" s="77"/>
      <c r="U26" s="77"/>
      <c r="V26" s="77"/>
      <c r="W26" s="77"/>
      <c r="X26" s="77"/>
      <c r="Y26" s="77"/>
      <c r="Z26" s="79" t="s">
        <v>293</v>
      </c>
    </row>
    <row r="27" spans="1:28" x14ac:dyDescent="0.25">
      <c r="A27" s="77" t="s">
        <v>239</v>
      </c>
      <c r="B27" s="77" t="s">
        <v>265</v>
      </c>
      <c r="C27" s="77" t="s">
        <v>244</v>
      </c>
      <c r="D27" s="77" t="s">
        <v>245</v>
      </c>
      <c r="E27" s="77" t="s">
        <v>284</v>
      </c>
      <c r="F27" s="80" t="s">
        <v>240</v>
      </c>
      <c r="G27" s="80" t="s">
        <v>288</v>
      </c>
      <c r="H27" s="77" t="s">
        <v>237</v>
      </c>
      <c r="I27" s="80" t="s">
        <v>270</v>
      </c>
      <c r="J27" s="80" t="s">
        <v>252</v>
      </c>
      <c r="K27" s="81" t="s">
        <v>256</v>
      </c>
      <c r="L27" s="77"/>
      <c r="M27" s="81" t="s">
        <v>282</v>
      </c>
      <c r="N27" s="77"/>
      <c r="O27" s="77"/>
      <c r="P27" s="77"/>
      <c r="Q27" s="77"/>
      <c r="R27" s="77"/>
      <c r="S27" s="77"/>
      <c r="T27" s="77"/>
      <c r="U27" s="77"/>
      <c r="V27" s="77"/>
      <c r="W27" s="77"/>
      <c r="X27" s="77"/>
      <c r="Y27" s="77"/>
      <c r="Z27" s="77"/>
    </row>
    <row r="28" spans="1:28" x14ac:dyDescent="0.25">
      <c r="A28" s="77" t="s">
        <v>239</v>
      </c>
      <c r="B28" s="77" t="s">
        <v>266</v>
      </c>
      <c r="C28" s="77" t="s">
        <v>246</v>
      </c>
      <c r="D28" s="77" t="s">
        <v>247</v>
      </c>
      <c r="E28" s="77" t="s">
        <v>285</v>
      </c>
      <c r="F28" s="80" t="s">
        <v>241</v>
      </c>
      <c r="G28" s="80" t="s">
        <v>289</v>
      </c>
      <c r="H28" s="77" t="s">
        <v>237</v>
      </c>
      <c r="I28" s="80" t="s">
        <v>271</v>
      </c>
      <c r="J28" s="80" t="s">
        <v>253</v>
      </c>
      <c r="K28" s="81" t="s">
        <v>257</v>
      </c>
      <c r="L28" s="82"/>
      <c r="M28" s="81" t="s">
        <v>0</v>
      </c>
      <c r="N28" s="81"/>
      <c r="O28" s="81"/>
      <c r="P28" s="81"/>
      <c r="Q28" s="81"/>
      <c r="R28" s="81"/>
      <c r="S28" s="81"/>
      <c r="T28" s="81"/>
      <c r="U28" s="81"/>
      <c r="V28" s="81"/>
      <c r="W28" s="81"/>
      <c r="X28" s="81"/>
      <c r="Y28" s="81"/>
      <c r="Z28" s="81"/>
    </row>
    <row r="29" spans="1:28" x14ac:dyDescent="0.25">
      <c r="A29" s="77" t="s">
        <v>239</v>
      </c>
      <c r="B29" s="77" t="s">
        <v>267</v>
      </c>
      <c r="C29" s="77" t="s">
        <v>248</v>
      </c>
      <c r="D29" s="77" t="s">
        <v>249</v>
      </c>
      <c r="E29" s="77" t="s">
        <v>286</v>
      </c>
      <c r="F29" s="80" t="s">
        <v>242</v>
      </c>
      <c r="G29" s="80" t="s">
        <v>290</v>
      </c>
      <c r="H29" s="77" t="s">
        <v>237</v>
      </c>
      <c r="I29" s="80" t="s">
        <v>272</v>
      </c>
      <c r="J29" s="80" t="s">
        <v>254</v>
      </c>
      <c r="K29" s="81" t="s">
        <v>258</v>
      </c>
      <c r="L29" s="82"/>
      <c r="M29" s="77"/>
      <c r="N29" s="77"/>
      <c r="O29" s="77"/>
      <c r="P29" s="77"/>
      <c r="Q29" s="77"/>
      <c r="R29" s="77"/>
      <c r="S29" s="77"/>
      <c r="T29" s="77"/>
      <c r="U29" s="77"/>
      <c r="V29" s="77"/>
      <c r="W29" s="77"/>
      <c r="X29" s="77"/>
      <c r="Y29" s="77"/>
      <c r="Z29" s="77"/>
    </row>
    <row r="30" spans="1:28" x14ac:dyDescent="0.25">
      <c r="A30" s="77" t="s">
        <v>239</v>
      </c>
      <c r="B30" s="77" t="s">
        <v>268</v>
      </c>
      <c r="C30" s="77" t="s">
        <v>250</v>
      </c>
      <c r="D30" s="77" t="s">
        <v>251</v>
      </c>
      <c r="E30" s="77" t="s">
        <v>287</v>
      </c>
      <c r="F30" s="80" t="s">
        <v>243</v>
      </c>
      <c r="G30" s="80" t="s">
        <v>291</v>
      </c>
      <c r="H30" s="77" t="s">
        <v>237</v>
      </c>
      <c r="I30" s="80" t="s">
        <v>273</v>
      </c>
      <c r="J30" s="80" t="s">
        <v>255</v>
      </c>
      <c r="K30" s="81" t="s">
        <v>259</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366</v>
      </c>
      <c r="B32" s="84"/>
      <c r="C32" s="80" t="s">
        <v>373</v>
      </c>
      <c r="D32" s="80" t="s">
        <v>374</v>
      </c>
      <c r="E32" s="80" t="s">
        <v>375</v>
      </c>
      <c r="F32" s="80" t="s">
        <v>376</v>
      </c>
      <c r="G32" s="80" t="s">
        <v>377</v>
      </c>
      <c r="H32" s="80" t="s">
        <v>237</v>
      </c>
      <c r="I32" s="80" t="s">
        <v>378</v>
      </c>
      <c r="J32" s="80" t="s">
        <v>379</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61" t="str">
        <f>'1. паспорт местоположение'!A12:C12</f>
        <v>I_PK3600.07.01</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42.75" customHeight="1" x14ac:dyDescent="0.2">
      <c r="A15" s="259"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0" t="s">
        <v>511</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297" t="s">
        <v>87</v>
      </c>
      <c r="F19" s="298"/>
      <c r="G19" s="298"/>
      <c r="H19" s="298"/>
      <c r="I19" s="299"/>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40" t="s">
        <v>85</v>
      </c>
      <c r="F20" s="40" t="s">
        <v>84</v>
      </c>
      <c r="G20" s="40" t="s">
        <v>83</v>
      </c>
      <c r="H20" s="40" t="s">
        <v>82</v>
      </c>
      <c r="I20" s="40" t="s">
        <v>81</v>
      </c>
      <c r="J20" s="40" t="s">
        <v>80</v>
      </c>
      <c r="K20" s="40" t="s">
        <v>5</v>
      </c>
      <c r="L20" s="48" t="s">
        <v>4</v>
      </c>
      <c r="M20" s="47" t="s">
        <v>233</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547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362</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I_PK3600.07.01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9"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512</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66" t="s">
        <v>361</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04"/>
      <c r="AN24" s="104"/>
      <c r="AO24" s="132"/>
      <c r="AP24" s="132"/>
      <c r="AQ24" s="132"/>
      <c r="AR24" s="132"/>
      <c r="AS24" s="110"/>
    </row>
    <row r="25" spans="1:45" ht="12.75" customHeight="1" x14ac:dyDescent="0.25">
      <c r="A25" s="346" t="s">
        <v>360</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105"/>
      <c r="AN25" s="367" t="s">
        <v>359</v>
      </c>
      <c r="AO25" s="367"/>
      <c r="AP25" s="367"/>
      <c r="AQ25" s="365"/>
      <c r="AR25" s="365"/>
      <c r="AS25" s="110"/>
    </row>
    <row r="26" spans="1:45" ht="17.25" customHeight="1" x14ac:dyDescent="0.25">
      <c r="A26" s="312" t="s">
        <v>358</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05"/>
      <c r="AN26" s="356" t="s">
        <v>357</v>
      </c>
      <c r="AO26" s="357"/>
      <c r="AP26" s="358"/>
      <c r="AQ26" s="348" t="s">
        <v>554</v>
      </c>
      <c r="AR26" s="349"/>
      <c r="AS26" s="110"/>
    </row>
    <row r="27" spans="1:45" ht="17.25" customHeight="1" x14ac:dyDescent="0.25">
      <c r="A27" s="312" t="s">
        <v>356</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05"/>
      <c r="AN27" s="356" t="s">
        <v>355</v>
      </c>
      <c r="AO27" s="357"/>
      <c r="AP27" s="358"/>
      <c r="AQ27" s="348" t="s">
        <v>554</v>
      </c>
      <c r="AR27" s="349"/>
      <c r="AS27" s="110"/>
    </row>
    <row r="28" spans="1:45" ht="27.75" customHeight="1" thickBot="1" x14ac:dyDescent="0.3">
      <c r="A28" s="359" t="s">
        <v>354</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105"/>
      <c r="AN28" s="362" t="s">
        <v>353</v>
      </c>
      <c r="AO28" s="363"/>
      <c r="AP28" s="364"/>
      <c r="AQ28" s="348" t="s">
        <v>554</v>
      </c>
      <c r="AR28" s="349"/>
      <c r="AS28" s="110"/>
    </row>
    <row r="29" spans="1:45" ht="17.25" customHeight="1" x14ac:dyDescent="0.25">
      <c r="A29" s="350" t="s">
        <v>352</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5"/>
      <c r="AL29" s="345"/>
      <c r="AM29" s="105"/>
      <c r="AN29" s="353"/>
      <c r="AO29" s="354"/>
      <c r="AP29" s="354"/>
      <c r="AQ29" s="348"/>
      <c r="AR29" s="355"/>
      <c r="AS29" s="110"/>
    </row>
    <row r="30" spans="1:45" ht="17.25" customHeight="1" x14ac:dyDescent="0.25">
      <c r="A30" s="312" t="s">
        <v>351</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05"/>
      <c r="AS30" s="110"/>
    </row>
    <row r="31" spans="1:45" ht="17.25" customHeight="1" x14ac:dyDescent="0.25">
      <c r="A31" s="312" t="s">
        <v>350</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05"/>
      <c r="AN31" s="105"/>
      <c r="AO31" s="131"/>
      <c r="AP31" s="131"/>
      <c r="AQ31" s="131"/>
      <c r="AR31" s="131"/>
      <c r="AS31" s="110"/>
    </row>
    <row r="32" spans="1:45" ht="17.25" customHeight="1" x14ac:dyDescent="0.25">
      <c r="A32" s="312" t="s">
        <v>325</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05"/>
      <c r="AN32" s="105"/>
      <c r="AO32" s="105"/>
      <c r="AP32" s="105"/>
      <c r="AQ32" s="105"/>
      <c r="AR32" s="105"/>
      <c r="AS32" s="110"/>
    </row>
    <row r="33" spans="1:45" ht="17.25" customHeight="1" x14ac:dyDescent="0.25">
      <c r="A33" s="312" t="s">
        <v>349</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05"/>
      <c r="AN33" s="105"/>
      <c r="AO33" s="105"/>
      <c r="AP33" s="105"/>
      <c r="AQ33" s="105"/>
      <c r="AR33" s="105"/>
      <c r="AS33" s="110"/>
    </row>
    <row r="34" spans="1:45" ht="17.25" customHeight="1" x14ac:dyDescent="0.25">
      <c r="A34" s="312" t="s">
        <v>348</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05"/>
      <c r="AN34" s="105"/>
      <c r="AO34" s="105"/>
      <c r="AP34" s="105"/>
      <c r="AQ34" s="105"/>
      <c r="AR34" s="105"/>
      <c r="AS34" s="110"/>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05"/>
      <c r="AN35" s="105"/>
      <c r="AO35" s="105"/>
      <c r="AP35" s="105"/>
      <c r="AQ35" s="105"/>
      <c r="AR35" s="105"/>
      <c r="AS35" s="110"/>
    </row>
    <row r="36" spans="1:45" ht="17.25" customHeight="1" thickBot="1" x14ac:dyDescent="0.3">
      <c r="A36" s="330" t="s">
        <v>313</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05"/>
      <c r="AN36" s="105"/>
      <c r="AO36" s="105"/>
      <c r="AP36" s="105"/>
      <c r="AQ36" s="105"/>
      <c r="AR36" s="105"/>
      <c r="AS36" s="110"/>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105"/>
      <c r="AN37" s="105"/>
      <c r="AO37" s="105"/>
      <c r="AP37" s="105"/>
      <c r="AQ37" s="105"/>
      <c r="AR37" s="105"/>
      <c r="AS37" s="110"/>
    </row>
    <row r="38" spans="1:45" ht="17.25" customHeight="1" x14ac:dyDescent="0.25">
      <c r="A38" s="312" t="s">
        <v>347</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05"/>
      <c r="AN38" s="105"/>
      <c r="AO38" s="105"/>
      <c r="AP38" s="105"/>
      <c r="AQ38" s="105"/>
      <c r="AR38" s="105"/>
      <c r="AS38" s="110"/>
    </row>
    <row r="39" spans="1:45" ht="17.25" customHeight="1" thickBot="1" x14ac:dyDescent="0.3">
      <c r="A39" s="330" t="s">
        <v>346</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05"/>
      <c r="AN39" s="105"/>
      <c r="AO39" s="105"/>
      <c r="AP39" s="105"/>
      <c r="AQ39" s="105"/>
      <c r="AR39" s="105"/>
      <c r="AS39" s="110"/>
    </row>
    <row r="40" spans="1:45" ht="17.25" customHeight="1" x14ac:dyDescent="0.25">
      <c r="A40" s="346" t="s">
        <v>345</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105"/>
      <c r="AN40" s="105"/>
      <c r="AO40" s="105"/>
      <c r="AP40" s="105"/>
      <c r="AQ40" s="105"/>
      <c r="AR40" s="105"/>
      <c r="AS40" s="110"/>
    </row>
    <row r="41" spans="1:45" ht="17.25" customHeight="1" x14ac:dyDescent="0.25">
      <c r="A41" s="312" t="s">
        <v>344</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05"/>
      <c r="AN41" s="105"/>
      <c r="AO41" s="105"/>
      <c r="AP41" s="105"/>
      <c r="AQ41" s="105"/>
      <c r="AR41" s="105"/>
      <c r="AS41" s="110"/>
    </row>
    <row r="42" spans="1:45" ht="17.25" customHeight="1" x14ac:dyDescent="0.25">
      <c r="A42" s="312" t="s">
        <v>343</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05"/>
      <c r="AN42" s="105"/>
      <c r="AO42" s="105"/>
      <c r="AP42" s="105"/>
      <c r="AQ42" s="105"/>
      <c r="AR42" s="105"/>
      <c r="AS42" s="110"/>
    </row>
    <row r="43" spans="1:45" ht="17.25" customHeight="1" x14ac:dyDescent="0.25">
      <c r="A43" s="312" t="s">
        <v>342</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05"/>
      <c r="AN43" s="105"/>
      <c r="AO43" s="105"/>
      <c r="AP43" s="105"/>
      <c r="AQ43" s="105"/>
      <c r="AR43" s="105"/>
      <c r="AS43" s="110"/>
    </row>
    <row r="44" spans="1:45" ht="17.25" customHeight="1" x14ac:dyDescent="0.25">
      <c r="A44" s="312" t="s">
        <v>341</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05"/>
      <c r="AN44" s="105"/>
      <c r="AO44" s="105"/>
      <c r="AP44" s="105"/>
      <c r="AQ44" s="105"/>
      <c r="AR44" s="105"/>
      <c r="AS44" s="110"/>
    </row>
    <row r="45" spans="1:45" ht="17.25" customHeight="1" x14ac:dyDescent="0.25">
      <c r="A45" s="312" t="s">
        <v>340</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05"/>
      <c r="AN45" s="105"/>
      <c r="AO45" s="105"/>
      <c r="AP45" s="105"/>
      <c r="AQ45" s="105"/>
      <c r="AR45" s="105"/>
      <c r="AS45" s="110"/>
    </row>
    <row r="46" spans="1:45" ht="17.25" customHeight="1" thickBot="1" x14ac:dyDescent="0.3">
      <c r="A46" s="339" t="s">
        <v>339</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05"/>
      <c r="AN46" s="105"/>
      <c r="AO46" s="105"/>
      <c r="AP46" s="105"/>
      <c r="AQ46" s="105"/>
      <c r="AR46" s="105"/>
      <c r="AS46" s="110"/>
    </row>
    <row r="47" spans="1:45" ht="24" customHeight="1" x14ac:dyDescent="0.25">
      <c r="A47" s="342" t="s">
        <v>338</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5</v>
      </c>
      <c r="AL47" s="345"/>
      <c r="AM47" s="329" t="s">
        <v>319</v>
      </c>
      <c r="AN47" s="329"/>
      <c r="AO47" s="118" t="s">
        <v>318</v>
      </c>
      <c r="AP47" s="118" t="s">
        <v>317</v>
      </c>
      <c r="AQ47" s="110"/>
    </row>
    <row r="48" spans="1:45" ht="12" customHeight="1" x14ac:dyDescent="0.25">
      <c r="A48" s="312" t="s">
        <v>337</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22"/>
      <c r="AP48" s="122"/>
      <c r="AQ48" s="110"/>
    </row>
    <row r="49" spans="1:43" ht="12" customHeight="1" x14ac:dyDescent="0.25">
      <c r="A49" s="312" t="s">
        <v>336</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22"/>
      <c r="AP49" s="122"/>
      <c r="AQ49" s="110"/>
    </row>
    <row r="50" spans="1:43" ht="12" customHeight="1" thickBot="1" x14ac:dyDescent="0.3">
      <c r="A50" s="330" t="s">
        <v>335</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27" t="s">
        <v>334</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319</v>
      </c>
      <c r="AN52" s="329"/>
      <c r="AO52" s="118" t="s">
        <v>318</v>
      </c>
      <c r="AP52" s="118" t="s">
        <v>317</v>
      </c>
      <c r="AQ52" s="110"/>
    </row>
    <row r="53" spans="1:43" ht="11.25" customHeight="1" x14ac:dyDescent="0.25">
      <c r="A53" s="336" t="s">
        <v>333</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26"/>
      <c r="AP53" s="126"/>
      <c r="AQ53" s="110"/>
    </row>
    <row r="54" spans="1:43" ht="12" customHeight="1" x14ac:dyDescent="0.25">
      <c r="A54" s="312" t="s">
        <v>332</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22"/>
      <c r="AP54" s="122"/>
      <c r="AQ54" s="110"/>
    </row>
    <row r="55" spans="1:43" ht="12" customHeight="1" x14ac:dyDescent="0.25">
      <c r="A55" s="312" t="s">
        <v>331</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22"/>
      <c r="AP55" s="122"/>
      <c r="AQ55" s="110"/>
    </row>
    <row r="56" spans="1:43" ht="12" customHeight="1" thickBot="1" x14ac:dyDescent="0.3">
      <c r="A56" s="330" t="s">
        <v>330</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27" t="s">
        <v>329</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319</v>
      </c>
      <c r="AN58" s="329"/>
      <c r="AO58" s="118" t="s">
        <v>318</v>
      </c>
      <c r="AP58" s="118" t="s">
        <v>317</v>
      </c>
      <c r="AQ58" s="110"/>
    </row>
    <row r="59" spans="1:43" ht="12.75" customHeight="1" x14ac:dyDescent="0.25">
      <c r="A59" s="333" t="s">
        <v>328</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24"/>
      <c r="AP59" s="124"/>
      <c r="AQ59" s="116"/>
    </row>
    <row r="60" spans="1:43" ht="12" customHeight="1" x14ac:dyDescent="0.25">
      <c r="A60" s="312" t="s">
        <v>327</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22"/>
      <c r="AP60" s="122"/>
      <c r="AQ60" s="110"/>
    </row>
    <row r="61" spans="1:43" ht="12" customHeight="1" x14ac:dyDescent="0.25">
      <c r="A61" s="312" t="s">
        <v>326</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22"/>
      <c r="AP61" s="122"/>
      <c r="AQ61" s="110"/>
    </row>
    <row r="62" spans="1:43" ht="12" customHeight="1" x14ac:dyDescent="0.25">
      <c r="A62" s="312" t="s">
        <v>325</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22"/>
      <c r="AP62" s="122"/>
      <c r="AQ62" s="110"/>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22"/>
      <c r="AP63" s="122"/>
      <c r="AQ63" s="110"/>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22"/>
      <c r="AP64" s="122"/>
      <c r="AQ64" s="110"/>
    </row>
    <row r="65" spans="1:43" ht="12" customHeight="1" x14ac:dyDescent="0.25">
      <c r="A65" s="312" t="s">
        <v>324</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22"/>
      <c r="AP65" s="122"/>
      <c r="AQ65" s="110"/>
    </row>
    <row r="66" spans="1:43" ht="27.75" customHeight="1" x14ac:dyDescent="0.25">
      <c r="A66" s="316" t="s">
        <v>323</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23"/>
      <c r="AP66" s="123"/>
      <c r="AQ66" s="116"/>
    </row>
    <row r="67" spans="1:43" ht="11.25" customHeight="1" x14ac:dyDescent="0.25">
      <c r="A67" s="312" t="s">
        <v>315</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22"/>
      <c r="AP67" s="122"/>
      <c r="AQ67" s="110"/>
    </row>
    <row r="68" spans="1:43" ht="25.5" customHeight="1" x14ac:dyDescent="0.25">
      <c r="A68" s="316" t="s">
        <v>316</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23"/>
      <c r="AP68" s="123"/>
      <c r="AQ68" s="116"/>
    </row>
    <row r="69" spans="1:43" ht="12" customHeight="1" x14ac:dyDescent="0.25">
      <c r="A69" s="312" t="s">
        <v>314</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22"/>
      <c r="AP69" s="122"/>
      <c r="AQ69" s="110"/>
    </row>
    <row r="70" spans="1:43" ht="12.75" customHeight="1" x14ac:dyDescent="0.25">
      <c r="A70" s="321" t="s">
        <v>322</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23"/>
      <c r="AP70" s="123"/>
      <c r="AQ70" s="116"/>
    </row>
    <row r="71" spans="1:43" ht="12" customHeight="1" x14ac:dyDescent="0.25">
      <c r="A71" s="312" t="s">
        <v>313</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22"/>
      <c r="AP71" s="122"/>
      <c r="AQ71" s="110"/>
    </row>
    <row r="72" spans="1:43" ht="12.75" customHeight="1" thickBot="1" x14ac:dyDescent="0.3">
      <c r="A72" s="323" t="s">
        <v>321</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27" t="s">
        <v>320</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319</v>
      </c>
      <c r="AN74" s="329"/>
      <c r="AO74" s="118" t="s">
        <v>318</v>
      </c>
      <c r="AP74" s="118" t="s">
        <v>317</v>
      </c>
      <c r="AQ74" s="110"/>
    </row>
    <row r="75" spans="1:43" ht="25.5" customHeight="1" x14ac:dyDescent="0.25">
      <c r="A75" s="316" t="s">
        <v>316</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14"/>
      <c r="AP75" s="114"/>
      <c r="AQ75" s="116"/>
    </row>
    <row r="76" spans="1:43" ht="12" customHeight="1" x14ac:dyDescent="0.25">
      <c r="A76" s="312" t="s">
        <v>315</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17"/>
      <c r="AP76" s="117"/>
      <c r="AQ76" s="110"/>
    </row>
    <row r="77" spans="1:43" ht="12" customHeight="1" x14ac:dyDescent="0.25">
      <c r="A77" s="312" t="s">
        <v>314</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17"/>
      <c r="AP77" s="117"/>
      <c r="AQ77" s="110"/>
    </row>
    <row r="78" spans="1:43" ht="12" customHeight="1" x14ac:dyDescent="0.25">
      <c r="A78" s="312" t="s">
        <v>313</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17"/>
      <c r="AP78" s="117"/>
      <c r="AQ78" s="110"/>
    </row>
    <row r="79" spans="1:43" ht="12" customHeight="1" x14ac:dyDescent="0.25">
      <c r="A79" s="312" t="s">
        <v>312</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17"/>
      <c r="AP79" s="117"/>
      <c r="AQ79" s="110"/>
    </row>
    <row r="80" spans="1:43" ht="12" customHeight="1" x14ac:dyDescent="0.25">
      <c r="A80" s="312" t="s">
        <v>311</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17"/>
      <c r="AP80" s="117"/>
      <c r="AQ80" s="110"/>
    </row>
    <row r="81" spans="1:45" ht="12.75" customHeight="1" x14ac:dyDescent="0.25">
      <c r="A81" s="312" t="s">
        <v>310</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17"/>
      <c r="AP81" s="117"/>
      <c r="AQ81" s="110"/>
    </row>
    <row r="82" spans="1:45" ht="12.75" customHeight="1" x14ac:dyDescent="0.25">
      <c r="A82" s="312" t="s">
        <v>309</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17"/>
      <c r="AP82" s="117"/>
      <c r="AQ82" s="110"/>
    </row>
    <row r="83" spans="1:45" ht="12" customHeight="1" x14ac:dyDescent="0.25">
      <c r="A83" s="321" t="s">
        <v>308</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14"/>
      <c r="AP83" s="114"/>
      <c r="AQ83" s="116"/>
    </row>
    <row r="84" spans="1:45" ht="12" customHeight="1" x14ac:dyDescent="0.25">
      <c r="A84" s="321" t="s">
        <v>307</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14"/>
      <c r="AP84" s="114"/>
      <c r="AQ84" s="116"/>
    </row>
    <row r="85" spans="1:45" ht="12" customHeight="1" x14ac:dyDescent="0.25">
      <c r="A85" s="312" t="s">
        <v>306</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17"/>
      <c r="AP85" s="117"/>
      <c r="AQ85" s="104"/>
    </row>
    <row r="86" spans="1:45" ht="27.75" customHeight="1" x14ac:dyDescent="0.25">
      <c r="A86" s="316" t="s">
        <v>305</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14"/>
      <c r="AP86" s="114"/>
      <c r="AQ86" s="116"/>
    </row>
    <row r="87" spans="1:45" x14ac:dyDescent="0.25">
      <c r="A87" s="316" t="s">
        <v>304</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14"/>
      <c r="AP87" s="114"/>
      <c r="AQ87" s="116"/>
    </row>
    <row r="88" spans="1:45" ht="14.25" customHeight="1" x14ac:dyDescent="0.25">
      <c r="A88" s="305" t="s">
        <v>303</v>
      </c>
      <c r="B88" s="306"/>
      <c r="C88" s="306"/>
      <c r="D88" s="307"/>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08"/>
      <c r="AL88" s="309"/>
      <c r="AM88" s="310"/>
      <c r="AN88" s="311"/>
      <c r="AO88" s="114"/>
      <c r="AP88" s="114"/>
      <c r="AQ88" s="116"/>
    </row>
    <row r="89" spans="1:45" x14ac:dyDescent="0.25">
      <c r="A89" s="305" t="s">
        <v>302</v>
      </c>
      <c r="B89" s="306"/>
      <c r="C89" s="306"/>
      <c r="D89" s="307"/>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08"/>
      <c r="AL89" s="309"/>
      <c r="AM89" s="310"/>
      <c r="AN89" s="311"/>
      <c r="AO89" s="114"/>
      <c r="AP89" s="114"/>
      <c r="AQ89" s="104"/>
    </row>
    <row r="90" spans="1:45" ht="12" customHeight="1" thickBot="1" x14ac:dyDescent="0.3">
      <c r="A90" s="113" t="s">
        <v>301</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01"/>
      <c r="AL90" s="302"/>
      <c r="AM90" s="303"/>
      <c r="AN90" s="304"/>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300</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299</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298</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297</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296</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7" zoomScaleSheetLayoutView="57" workbookViewId="0">
      <selection activeCell="A16" sqref="A16:L16"/>
    </sheetView>
  </sheetViews>
  <sheetFormatPr defaultRowHeight="15.75" x14ac:dyDescent="0.25"/>
  <cols>
    <col min="1" max="1" width="9.140625" style="64"/>
    <col min="2" max="2" width="37.7109375" style="64" customWidth="1"/>
    <col min="3" max="3" width="17.42578125" style="241" customWidth="1"/>
    <col min="4" max="4" width="14.7109375" style="241" customWidth="1"/>
    <col min="5" max="6" width="9.140625" style="241" hidden="1" customWidth="1"/>
    <col min="7" max="7" width="18.140625" style="241" customWidth="1"/>
    <col min="8" max="8" width="15.5703125" style="241" customWidth="1"/>
    <col min="9" max="10" width="18.28515625" style="241"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162"/>
      <c r="B5" s="162"/>
      <c r="C5" s="162"/>
      <c r="D5" s="162"/>
      <c r="E5" s="162"/>
      <c r="F5" s="162"/>
      <c r="G5" s="162"/>
      <c r="H5" s="252" t="str">
        <f>'1. паспорт местоположение'!$A$5</f>
        <v>Год раскрытия информации: 2023 год</v>
      </c>
      <c r="I5" s="252"/>
      <c r="J5" s="252"/>
      <c r="K5" s="162"/>
      <c r="L5" s="1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61" t="str">
        <f>'1. паспорт местоположение'!$A$9</f>
        <v>АО  "Россети Тюмень"</v>
      </c>
      <c r="B9" s="261"/>
      <c r="C9" s="261"/>
      <c r="D9" s="261"/>
      <c r="E9" s="261"/>
      <c r="F9" s="261"/>
      <c r="G9" s="261"/>
      <c r="H9" s="261"/>
      <c r="I9" s="261"/>
      <c r="J9" s="261"/>
      <c r="K9" s="261"/>
      <c r="L9" s="261"/>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61" t="str">
        <f>'3.3 паспорт описание'!A12:C12</f>
        <v>I_PK3600.07.01</v>
      </c>
      <c r="B12" s="261"/>
      <c r="C12" s="261"/>
      <c r="D12" s="261"/>
      <c r="E12" s="261"/>
      <c r="F12" s="261"/>
      <c r="G12" s="261"/>
      <c r="H12" s="261"/>
      <c r="I12" s="261"/>
      <c r="J12" s="261"/>
      <c r="K12" s="261"/>
      <c r="L12" s="261"/>
    </row>
    <row r="13" spans="1:44" x14ac:dyDescent="0.25">
      <c r="A13" s="253" t="s">
        <v>8</v>
      </c>
      <c r="B13" s="253"/>
      <c r="C13" s="253"/>
      <c r="D13" s="253"/>
      <c r="E13" s="253"/>
      <c r="F13" s="253"/>
      <c r="G13" s="253"/>
      <c r="H13" s="253"/>
      <c r="I13" s="253"/>
      <c r="J13" s="253"/>
      <c r="K13" s="253"/>
      <c r="L13" s="253"/>
    </row>
    <row r="14" spans="1:44" ht="18.75" x14ac:dyDescent="0.25">
      <c r="A14" s="265"/>
      <c r="B14" s="265"/>
      <c r="C14" s="265"/>
      <c r="D14" s="265"/>
      <c r="E14" s="265"/>
      <c r="F14" s="265"/>
      <c r="G14" s="265"/>
      <c r="H14" s="265"/>
      <c r="I14" s="265"/>
      <c r="J14" s="265"/>
      <c r="K14" s="265"/>
      <c r="L14" s="265"/>
    </row>
    <row r="15" spans="1:44" ht="33" customHeight="1" x14ac:dyDescent="0.25">
      <c r="A15" s="259"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5" s="259"/>
      <c r="C15" s="259"/>
      <c r="D15" s="259"/>
      <c r="E15" s="259"/>
      <c r="F15" s="259"/>
      <c r="G15" s="259"/>
      <c r="H15" s="259"/>
      <c r="I15" s="259"/>
      <c r="J15" s="259"/>
      <c r="K15" s="259"/>
      <c r="L15" s="259"/>
    </row>
    <row r="16" spans="1:44" x14ac:dyDescent="0.25">
      <c r="A16" s="253" t="s">
        <v>7</v>
      </c>
      <c r="B16" s="253"/>
      <c r="C16" s="253"/>
      <c r="D16" s="253"/>
      <c r="E16" s="253"/>
      <c r="F16" s="253"/>
      <c r="G16" s="253"/>
      <c r="H16" s="253"/>
      <c r="I16" s="253"/>
      <c r="J16" s="253"/>
      <c r="K16" s="253"/>
      <c r="L16" s="253"/>
    </row>
    <row r="17" spans="1:12" ht="15.75" customHeight="1" x14ac:dyDescent="0.25">
      <c r="L17" s="171"/>
    </row>
    <row r="18" spans="1:12" x14ac:dyDescent="0.25">
      <c r="K18" s="76"/>
    </row>
    <row r="19" spans="1:12" ht="15.75" customHeight="1" x14ac:dyDescent="0.25">
      <c r="A19" s="378" t="s">
        <v>513</v>
      </c>
      <c r="B19" s="378"/>
      <c r="C19" s="378"/>
      <c r="D19" s="378"/>
      <c r="E19" s="378"/>
      <c r="F19" s="378"/>
      <c r="G19" s="378"/>
      <c r="H19" s="378"/>
      <c r="I19" s="378"/>
      <c r="J19" s="378"/>
      <c r="K19" s="378"/>
      <c r="L19" s="378"/>
    </row>
    <row r="20" spans="1:12" x14ac:dyDescent="0.25">
      <c r="A20" s="173"/>
      <c r="B20" s="173"/>
      <c r="C20" s="242"/>
      <c r="D20" s="242"/>
      <c r="E20" s="242"/>
      <c r="F20" s="242"/>
      <c r="G20" s="242"/>
      <c r="H20" s="242"/>
      <c r="I20" s="242"/>
      <c r="J20" s="242"/>
      <c r="K20" s="75"/>
      <c r="L20" s="75"/>
    </row>
    <row r="21" spans="1:12" ht="28.5" customHeight="1" x14ac:dyDescent="0.25">
      <c r="A21" s="368" t="s">
        <v>224</v>
      </c>
      <c r="B21" s="368" t="s">
        <v>223</v>
      </c>
      <c r="C21" s="374" t="s">
        <v>445</v>
      </c>
      <c r="D21" s="374"/>
      <c r="E21" s="374"/>
      <c r="F21" s="374"/>
      <c r="G21" s="374"/>
      <c r="H21" s="374"/>
      <c r="I21" s="369" t="s">
        <v>222</v>
      </c>
      <c r="J21" s="371" t="s">
        <v>447</v>
      </c>
      <c r="K21" s="368" t="s">
        <v>221</v>
      </c>
      <c r="L21" s="370" t="s">
        <v>446</v>
      </c>
    </row>
    <row r="22" spans="1:12" ht="58.5" customHeight="1" x14ac:dyDescent="0.25">
      <c r="A22" s="368"/>
      <c r="B22" s="368"/>
      <c r="C22" s="375" t="s">
        <v>3</v>
      </c>
      <c r="D22" s="375"/>
      <c r="E22" s="144"/>
      <c r="F22" s="145"/>
      <c r="G22" s="376" t="s">
        <v>2</v>
      </c>
      <c r="H22" s="377"/>
      <c r="I22" s="369"/>
      <c r="J22" s="372"/>
      <c r="K22" s="368"/>
      <c r="L22" s="370"/>
    </row>
    <row r="23" spans="1:12" ht="47.25" x14ac:dyDescent="0.25">
      <c r="A23" s="368"/>
      <c r="B23" s="368"/>
      <c r="C23" s="239" t="s">
        <v>220</v>
      </c>
      <c r="D23" s="239" t="s">
        <v>219</v>
      </c>
      <c r="E23" s="239" t="s">
        <v>220</v>
      </c>
      <c r="F23" s="239" t="s">
        <v>219</v>
      </c>
      <c r="G23" s="239" t="s">
        <v>220</v>
      </c>
      <c r="H23" s="239" t="s">
        <v>219</v>
      </c>
      <c r="I23" s="369"/>
      <c r="J23" s="373"/>
      <c r="K23" s="368"/>
      <c r="L23" s="370"/>
    </row>
    <row r="24" spans="1:12" x14ac:dyDescent="0.25">
      <c r="A24" s="172">
        <v>1</v>
      </c>
      <c r="B24" s="172">
        <v>2</v>
      </c>
      <c r="C24" s="239">
        <v>3</v>
      </c>
      <c r="D24" s="239">
        <v>4</v>
      </c>
      <c r="E24" s="239">
        <v>5</v>
      </c>
      <c r="F24" s="239">
        <v>6</v>
      </c>
      <c r="G24" s="239">
        <v>7</v>
      </c>
      <c r="H24" s="239">
        <v>8</v>
      </c>
      <c r="I24" s="239">
        <v>9</v>
      </c>
      <c r="J24" s="239">
        <v>10</v>
      </c>
      <c r="K24" s="74">
        <v>11</v>
      </c>
      <c r="L24" s="74">
        <v>12</v>
      </c>
    </row>
    <row r="25" spans="1:12" ht="31.5" x14ac:dyDescent="0.25">
      <c r="A25" s="215">
        <v>1</v>
      </c>
      <c r="B25" s="71" t="s">
        <v>218</v>
      </c>
      <c r="C25" s="243"/>
      <c r="D25" s="240"/>
      <c r="E25" s="240"/>
      <c r="F25" s="240"/>
      <c r="G25" s="240"/>
      <c r="H25" s="240"/>
      <c r="I25" s="240"/>
      <c r="J25" s="240"/>
      <c r="K25" s="69"/>
      <c r="L25" s="84"/>
    </row>
    <row r="26" spans="1:12" ht="21.75" customHeight="1" x14ac:dyDescent="0.25">
      <c r="A26" s="215" t="s">
        <v>217</v>
      </c>
      <c r="B26" s="73" t="s">
        <v>452</v>
      </c>
      <c r="C26" s="240" t="s">
        <v>551</v>
      </c>
      <c r="D26" s="240"/>
      <c r="E26" s="240"/>
      <c r="F26" s="240"/>
      <c r="G26" s="240" t="s">
        <v>551</v>
      </c>
      <c r="H26" s="240"/>
      <c r="I26" s="240"/>
      <c r="J26" s="240"/>
      <c r="K26" s="69"/>
      <c r="L26" s="69"/>
    </row>
    <row r="27" spans="1:12" s="65" customFormat="1" ht="39" customHeight="1" x14ac:dyDescent="0.25">
      <c r="A27" s="215" t="s">
        <v>216</v>
      </c>
      <c r="B27" s="73" t="s">
        <v>454</v>
      </c>
      <c r="C27" s="240" t="s">
        <v>551</v>
      </c>
      <c r="D27" s="240"/>
      <c r="E27" s="240"/>
      <c r="F27" s="240"/>
      <c r="G27" s="240" t="s">
        <v>551</v>
      </c>
      <c r="H27" s="240"/>
      <c r="I27" s="240"/>
      <c r="J27" s="240"/>
      <c r="K27" s="69"/>
      <c r="L27" s="69"/>
    </row>
    <row r="28" spans="1:12" s="65" customFormat="1" ht="70.5" customHeight="1" x14ac:dyDescent="0.25">
      <c r="A28" s="215" t="s">
        <v>453</v>
      </c>
      <c r="B28" s="73" t="s">
        <v>458</v>
      </c>
      <c r="C28" s="240" t="s">
        <v>551</v>
      </c>
      <c r="D28" s="240"/>
      <c r="E28" s="240"/>
      <c r="F28" s="240"/>
      <c r="G28" s="240" t="s">
        <v>551</v>
      </c>
      <c r="H28" s="240"/>
      <c r="I28" s="240"/>
      <c r="J28" s="240"/>
      <c r="K28" s="69"/>
      <c r="L28" s="69"/>
    </row>
    <row r="29" spans="1:12" s="65" customFormat="1" ht="54" customHeight="1" x14ac:dyDescent="0.25">
      <c r="A29" s="215" t="s">
        <v>215</v>
      </c>
      <c r="B29" s="73" t="s">
        <v>457</v>
      </c>
      <c r="C29" s="240" t="s">
        <v>551</v>
      </c>
      <c r="D29" s="240"/>
      <c r="E29" s="240"/>
      <c r="F29" s="240"/>
      <c r="G29" s="240" t="s">
        <v>551</v>
      </c>
      <c r="H29" s="240"/>
      <c r="I29" s="240"/>
      <c r="J29" s="240"/>
      <c r="K29" s="69"/>
      <c r="L29" s="69"/>
    </row>
    <row r="30" spans="1:12" s="65" customFormat="1" ht="42" customHeight="1" x14ac:dyDescent="0.25">
      <c r="A30" s="215" t="s">
        <v>214</v>
      </c>
      <c r="B30" s="73" t="s">
        <v>459</v>
      </c>
      <c r="C30" s="240" t="s">
        <v>551</v>
      </c>
      <c r="D30" s="240"/>
      <c r="E30" s="240"/>
      <c r="F30" s="240"/>
      <c r="G30" s="240" t="s">
        <v>551</v>
      </c>
      <c r="H30" s="240"/>
      <c r="I30" s="240"/>
      <c r="J30" s="240"/>
      <c r="K30" s="69"/>
      <c r="L30" s="69"/>
    </row>
    <row r="31" spans="1:12" s="65" customFormat="1" ht="37.5" customHeight="1" x14ac:dyDescent="0.25">
      <c r="A31" s="215" t="s">
        <v>213</v>
      </c>
      <c r="B31" s="70" t="s">
        <v>455</v>
      </c>
      <c r="C31" s="240" t="s">
        <v>551</v>
      </c>
      <c r="D31" s="240"/>
      <c r="E31" s="240"/>
      <c r="F31" s="240"/>
      <c r="G31" s="240" t="s">
        <v>551</v>
      </c>
      <c r="H31" s="240"/>
      <c r="I31" s="240"/>
      <c r="J31" s="240"/>
      <c r="K31" s="69"/>
      <c r="L31" s="69"/>
    </row>
    <row r="32" spans="1:12" s="65" customFormat="1" ht="31.5" x14ac:dyDescent="0.25">
      <c r="A32" s="215" t="s">
        <v>211</v>
      </c>
      <c r="B32" s="70" t="s">
        <v>460</v>
      </c>
      <c r="C32" s="240" t="s">
        <v>551</v>
      </c>
      <c r="D32" s="240"/>
      <c r="E32" s="240"/>
      <c r="F32" s="240"/>
      <c r="G32" s="240" t="s">
        <v>551</v>
      </c>
      <c r="H32" s="240"/>
      <c r="I32" s="240"/>
      <c r="J32" s="240"/>
      <c r="K32" s="69"/>
      <c r="L32" s="69"/>
    </row>
    <row r="33" spans="1:12" s="65" customFormat="1" ht="37.5" customHeight="1" x14ac:dyDescent="0.25">
      <c r="A33" s="215" t="s">
        <v>471</v>
      </c>
      <c r="B33" s="70" t="s">
        <v>386</v>
      </c>
      <c r="C33" s="240" t="s">
        <v>551</v>
      </c>
      <c r="D33" s="240"/>
      <c r="E33" s="240"/>
      <c r="F33" s="240"/>
      <c r="G33" s="240" t="s">
        <v>551</v>
      </c>
      <c r="H33" s="240"/>
      <c r="I33" s="240"/>
      <c r="J33" s="240"/>
      <c r="K33" s="69"/>
      <c r="L33" s="69"/>
    </row>
    <row r="34" spans="1:12" s="65" customFormat="1" ht="47.25" customHeight="1" x14ac:dyDescent="0.25">
      <c r="A34" s="215" t="s">
        <v>472</v>
      </c>
      <c r="B34" s="70" t="s">
        <v>464</v>
      </c>
      <c r="C34" s="240" t="s">
        <v>551</v>
      </c>
      <c r="D34" s="240"/>
      <c r="E34" s="244"/>
      <c r="F34" s="244"/>
      <c r="G34" s="240" t="s">
        <v>551</v>
      </c>
      <c r="H34" s="240"/>
      <c r="I34" s="240"/>
      <c r="J34" s="240"/>
      <c r="K34" s="72"/>
      <c r="L34" s="69"/>
    </row>
    <row r="35" spans="1:12" s="65" customFormat="1" ht="49.5" customHeight="1" x14ac:dyDescent="0.25">
      <c r="A35" s="215" t="s">
        <v>473</v>
      </c>
      <c r="B35" s="70" t="s">
        <v>212</v>
      </c>
      <c r="C35" s="240" t="s">
        <v>551</v>
      </c>
      <c r="D35" s="240"/>
      <c r="E35" s="244"/>
      <c r="F35" s="244"/>
      <c r="G35" s="240" t="s">
        <v>551</v>
      </c>
      <c r="H35" s="240"/>
      <c r="I35" s="240"/>
      <c r="J35" s="240"/>
      <c r="K35" s="72"/>
      <c r="L35" s="69"/>
    </row>
    <row r="36" spans="1:12" ht="37.5" customHeight="1" x14ac:dyDescent="0.25">
      <c r="A36" s="215" t="s">
        <v>474</v>
      </c>
      <c r="B36" s="70" t="s">
        <v>456</v>
      </c>
      <c r="C36" s="240" t="s">
        <v>551</v>
      </c>
      <c r="D36" s="240"/>
      <c r="E36" s="245"/>
      <c r="F36" s="246"/>
      <c r="G36" s="240" t="s">
        <v>551</v>
      </c>
      <c r="H36" s="240"/>
      <c r="I36" s="240"/>
      <c r="J36" s="240"/>
      <c r="K36" s="69"/>
      <c r="L36" s="69"/>
    </row>
    <row r="37" spans="1:12" x14ac:dyDescent="0.25">
      <c r="A37" s="215" t="s">
        <v>475</v>
      </c>
      <c r="B37" s="70" t="s">
        <v>210</v>
      </c>
      <c r="C37" s="240" t="s">
        <v>551</v>
      </c>
      <c r="D37" s="240"/>
      <c r="E37" s="245"/>
      <c r="F37" s="246"/>
      <c r="G37" s="240" t="s">
        <v>551</v>
      </c>
      <c r="H37" s="240"/>
      <c r="I37" s="240"/>
      <c r="J37" s="240"/>
      <c r="K37" s="69"/>
      <c r="L37" s="69"/>
    </row>
    <row r="38" spans="1:12" x14ac:dyDescent="0.25">
      <c r="A38" s="215" t="s">
        <v>605</v>
      </c>
      <c r="B38" s="71" t="s">
        <v>209</v>
      </c>
      <c r="C38" s="247"/>
      <c r="D38" s="247"/>
      <c r="E38" s="247"/>
      <c r="F38" s="247"/>
      <c r="G38" s="247"/>
      <c r="H38" s="247"/>
      <c r="I38" s="247"/>
      <c r="J38" s="247"/>
      <c r="K38" s="69"/>
      <c r="L38" s="69"/>
    </row>
    <row r="39" spans="1:12" ht="78.75" x14ac:dyDescent="0.25">
      <c r="A39" s="215">
        <v>2</v>
      </c>
      <c r="B39" s="70" t="s">
        <v>461</v>
      </c>
      <c r="C39" s="240" t="s">
        <v>551</v>
      </c>
      <c r="D39" s="240"/>
      <c r="E39" s="247"/>
      <c r="F39" s="247"/>
      <c r="G39" s="240" t="s">
        <v>551</v>
      </c>
      <c r="H39" s="240"/>
      <c r="I39" s="240"/>
      <c r="J39" s="240"/>
      <c r="K39" s="69"/>
      <c r="L39" s="69"/>
    </row>
    <row r="40" spans="1:12" ht="33.75" customHeight="1" x14ac:dyDescent="0.25">
      <c r="A40" s="215" t="s">
        <v>208</v>
      </c>
      <c r="B40" s="70" t="s">
        <v>463</v>
      </c>
      <c r="C40" s="217">
        <v>43189</v>
      </c>
      <c r="D40" s="217">
        <v>44925</v>
      </c>
      <c r="E40" s="218"/>
      <c r="F40" s="218"/>
      <c r="G40" s="217">
        <v>43189</v>
      </c>
      <c r="H40" s="217">
        <v>45229</v>
      </c>
      <c r="I40" s="216">
        <v>0.6</v>
      </c>
      <c r="J40" s="216">
        <v>1</v>
      </c>
      <c r="K40" s="69"/>
      <c r="L40" s="69"/>
    </row>
    <row r="41" spans="1:12" ht="63" customHeight="1" x14ac:dyDescent="0.25">
      <c r="A41" s="215" t="s">
        <v>207</v>
      </c>
      <c r="B41" s="71" t="s">
        <v>544</v>
      </c>
      <c r="C41" s="247"/>
      <c r="D41" s="247"/>
      <c r="E41" s="247"/>
      <c r="F41" s="247"/>
      <c r="G41" s="247"/>
      <c r="H41" s="247"/>
      <c r="I41" s="186"/>
      <c r="J41" s="186"/>
      <c r="K41" s="69"/>
      <c r="L41" s="69"/>
    </row>
    <row r="42" spans="1:12" ht="58.5" customHeight="1" x14ac:dyDescent="0.25">
      <c r="A42" s="215">
        <v>3</v>
      </c>
      <c r="B42" s="70" t="s">
        <v>462</v>
      </c>
      <c r="C42" s="240" t="s">
        <v>551</v>
      </c>
      <c r="D42" s="240"/>
      <c r="E42" s="247"/>
      <c r="F42" s="247"/>
      <c r="G42" s="240" t="s">
        <v>551</v>
      </c>
      <c r="H42" s="240"/>
      <c r="I42" s="240"/>
      <c r="J42" s="240"/>
      <c r="K42" s="69"/>
      <c r="L42" s="69"/>
    </row>
    <row r="43" spans="1:12" ht="34.5" customHeight="1" x14ac:dyDescent="0.25">
      <c r="A43" s="215" t="s">
        <v>206</v>
      </c>
      <c r="B43" s="70" t="s">
        <v>204</v>
      </c>
      <c r="C43" s="240" t="s">
        <v>551</v>
      </c>
      <c r="D43" s="240"/>
      <c r="E43" s="247"/>
      <c r="F43" s="247"/>
      <c r="G43" s="240" t="s">
        <v>551</v>
      </c>
      <c r="H43" s="240"/>
      <c r="I43" s="240"/>
      <c r="J43" s="240"/>
      <c r="K43" s="69"/>
      <c r="L43" s="69"/>
    </row>
    <row r="44" spans="1:12" ht="24.75" customHeight="1" x14ac:dyDescent="0.25">
      <c r="A44" s="215" t="s">
        <v>205</v>
      </c>
      <c r="B44" s="70" t="s">
        <v>202</v>
      </c>
      <c r="C44" s="240" t="s">
        <v>551</v>
      </c>
      <c r="D44" s="240"/>
      <c r="E44" s="247"/>
      <c r="F44" s="247"/>
      <c r="G44" s="240" t="s">
        <v>551</v>
      </c>
      <c r="H44" s="240"/>
      <c r="I44" s="240"/>
      <c r="J44" s="240"/>
      <c r="K44" s="69"/>
      <c r="L44" s="69"/>
    </row>
    <row r="45" spans="1:12" ht="90.75" customHeight="1" x14ac:dyDescent="0.25">
      <c r="A45" s="215" t="s">
        <v>203</v>
      </c>
      <c r="B45" s="70" t="s">
        <v>467</v>
      </c>
      <c r="C45" s="240" t="s">
        <v>551</v>
      </c>
      <c r="D45" s="240"/>
      <c r="E45" s="247"/>
      <c r="F45" s="247"/>
      <c r="G45" s="240" t="s">
        <v>551</v>
      </c>
      <c r="H45" s="240"/>
      <c r="I45" s="240"/>
      <c r="J45" s="240"/>
      <c r="K45" s="69"/>
      <c r="L45" s="69"/>
    </row>
    <row r="46" spans="1:12" ht="167.25" customHeight="1" x14ac:dyDescent="0.25">
      <c r="A46" s="215" t="s">
        <v>201</v>
      </c>
      <c r="B46" s="70" t="s">
        <v>465</v>
      </c>
      <c r="C46" s="240" t="s">
        <v>551</v>
      </c>
      <c r="D46" s="240"/>
      <c r="E46" s="247"/>
      <c r="F46" s="247"/>
      <c r="G46" s="240" t="s">
        <v>551</v>
      </c>
      <c r="H46" s="240"/>
      <c r="I46" s="240"/>
      <c r="J46" s="240"/>
      <c r="K46" s="69"/>
      <c r="L46" s="69"/>
    </row>
    <row r="47" spans="1:12" ht="30.75" customHeight="1" x14ac:dyDescent="0.25">
      <c r="A47" s="215" t="s">
        <v>199</v>
      </c>
      <c r="B47" s="70" t="s">
        <v>200</v>
      </c>
      <c r="C47" s="240" t="s">
        <v>551</v>
      </c>
      <c r="D47" s="240"/>
      <c r="E47" s="247"/>
      <c r="F47" s="247"/>
      <c r="G47" s="240" t="s">
        <v>551</v>
      </c>
      <c r="H47" s="240"/>
      <c r="I47" s="240"/>
      <c r="J47" s="240"/>
      <c r="K47" s="69"/>
      <c r="L47" s="69"/>
    </row>
    <row r="48" spans="1:12" ht="37.5" customHeight="1" x14ac:dyDescent="0.25">
      <c r="A48" s="215" t="s">
        <v>606</v>
      </c>
      <c r="B48" s="71" t="s">
        <v>198</v>
      </c>
      <c r="C48" s="247"/>
      <c r="D48" s="247"/>
      <c r="E48" s="247"/>
      <c r="F48" s="247"/>
      <c r="G48" s="247"/>
      <c r="H48" s="247"/>
      <c r="I48" s="186"/>
      <c r="J48" s="186"/>
      <c r="K48" s="69"/>
      <c r="L48" s="69"/>
    </row>
    <row r="49" spans="1:12" ht="35.25" customHeight="1" x14ac:dyDescent="0.25">
      <c r="A49" s="215">
        <v>4</v>
      </c>
      <c r="B49" s="70" t="s">
        <v>196</v>
      </c>
      <c r="C49" s="240" t="s">
        <v>551</v>
      </c>
      <c r="D49" s="240"/>
      <c r="E49" s="247"/>
      <c r="F49" s="247"/>
      <c r="G49" s="240" t="s">
        <v>551</v>
      </c>
      <c r="H49" s="240"/>
      <c r="I49" s="240"/>
      <c r="J49" s="240"/>
      <c r="K49" s="69"/>
      <c r="L49" s="69"/>
    </row>
    <row r="50" spans="1:12" ht="86.25" customHeight="1" x14ac:dyDescent="0.25">
      <c r="A50" s="215" t="s">
        <v>197</v>
      </c>
      <c r="B50" s="70" t="s">
        <v>466</v>
      </c>
      <c r="C50" s="240" t="s">
        <v>551</v>
      </c>
      <c r="D50" s="240"/>
      <c r="E50" s="247"/>
      <c r="F50" s="247"/>
      <c r="G50" s="240" t="s">
        <v>551</v>
      </c>
      <c r="H50" s="240"/>
      <c r="I50" s="240"/>
      <c r="J50" s="240"/>
      <c r="K50" s="69"/>
      <c r="L50" s="69"/>
    </row>
    <row r="51" spans="1:12" ht="77.25" customHeight="1" x14ac:dyDescent="0.25">
      <c r="A51" s="215" t="s">
        <v>195</v>
      </c>
      <c r="B51" s="70" t="s">
        <v>468</v>
      </c>
      <c r="C51" s="240" t="s">
        <v>551</v>
      </c>
      <c r="D51" s="240"/>
      <c r="E51" s="247"/>
      <c r="F51" s="247"/>
      <c r="G51" s="240" t="s">
        <v>551</v>
      </c>
      <c r="H51" s="240"/>
      <c r="I51" s="240"/>
      <c r="J51" s="240"/>
      <c r="K51" s="69"/>
      <c r="L51" s="69"/>
    </row>
    <row r="52" spans="1:12" ht="71.25" customHeight="1" x14ac:dyDescent="0.25">
      <c r="A52" s="215" t="s">
        <v>193</v>
      </c>
      <c r="B52" s="70" t="s">
        <v>194</v>
      </c>
      <c r="C52" s="240" t="s">
        <v>551</v>
      </c>
      <c r="D52" s="240"/>
      <c r="E52" s="247"/>
      <c r="F52" s="247"/>
      <c r="G52" s="240" t="s">
        <v>551</v>
      </c>
      <c r="H52" s="240"/>
      <c r="I52" s="240"/>
      <c r="J52" s="240"/>
      <c r="K52" s="69"/>
      <c r="L52" s="69"/>
    </row>
    <row r="53" spans="1:12" ht="48" customHeight="1" x14ac:dyDescent="0.25">
      <c r="A53" s="215" t="s">
        <v>191</v>
      </c>
      <c r="B53" s="148" t="s">
        <v>469</v>
      </c>
      <c r="C53" s="217">
        <v>43189</v>
      </c>
      <c r="D53" s="217">
        <v>44925</v>
      </c>
      <c r="E53" s="218"/>
      <c r="F53" s="218"/>
      <c r="G53" s="217">
        <v>43189</v>
      </c>
      <c r="H53" s="217">
        <v>45290</v>
      </c>
      <c r="I53" s="216">
        <v>0.6</v>
      </c>
      <c r="J53" s="216">
        <v>1</v>
      </c>
      <c r="K53" s="69"/>
      <c r="L53" s="69"/>
    </row>
    <row r="54" spans="1:12" ht="46.5" customHeight="1" x14ac:dyDescent="0.25">
      <c r="A54" s="215" t="s">
        <v>470</v>
      </c>
      <c r="B54" s="70" t="s">
        <v>192</v>
      </c>
      <c r="C54" s="240" t="s">
        <v>551</v>
      </c>
      <c r="D54" s="240"/>
      <c r="E54" s="247"/>
      <c r="F54" s="247"/>
      <c r="G54" s="240" t="s">
        <v>551</v>
      </c>
      <c r="H54" s="240"/>
      <c r="I54" s="240"/>
      <c r="J54" s="240"/>
      <c r="K54" s="69"/>
      <c r="L54" s="69"/>
    </row>
  </sheetData>
  <mergeCells count="21">
    <mergeCell ref="H5:J5"/>
    <mergeCell ref="A14:L14"/>
    <mergeCell ref="A19:L19"/>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topLeftCell="A10" zoomScale="60" zoomScaleNormal="70" workbookViewId="0">
      <selection activeCell="A24" sqref="A24:AC86"/>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8.5703125" style="63" customWidth="1"/>
    <col min="9" max="9" width="7.85546875" style="63" customWidth="1"/>
    <col min="10" max="10" width="10.42578125" style="63" customWidth="1"/>
    <col min="11" max="11" width="6.140625" style="63" customWidth="1"/>
    <col min="12" max="12" width="10.5703125" style="63" customWidth="1"/>
    <col min="13" max="13" width="4.42578125" style="63" bestFit="1" customWidth="1"/>
    <col min="14" max="14" width="10.85546875" style="63" customWidth="1"/>
    <col min="15" max="15" width="4.42578125" style="63" bestFit="1" customWidth="1"/>
    <col min="16" max="16" width="10.140625" style="63" customWidth="1"/>
    <col min="17" max="17" width="4.42578125" style="63" bestFit="1" customWidth="1"/>
    <col min="18" max="18" width="10.5703125" style="63" customWidth="1"/>
    <col min="19" max="19" width="4.42578125" style="63" bestFit="1" customWidth="1"/>
    <col min="20" max="20" width="9.85546875" style="63" bestFit="1" customWidth="1"/>
    <col min="21" max="21" width="4.42578125" style="63" bestFit="1" customWidth="1"/>
    <col min="22" max="22" width="9.85546875" style="63" bestFit="1" customWidth="1"/>
    <col min="23" max="23" width="4.42578125" style="63" bestFit="1" customWidth="1"/>
    <col min="24" max="24" width="9.85546875" style="63" bestFit="1" customWidth="1"/>
    <col min="25" max="25" width="11.28515625" style="63" bestFit="1" customWidth="1"/>
    <col min="26" max="26" width="9.7109375" style="63" customWidth="1"/>
    <col min="27" max="27" width="6.140625" style="63" customWidth="1"/>
    <col min="28" max="28" width="13.140625" style="63" customWidth="1"/>
    <col min="29" max="29" width="24.85546875" style="63" customWidth="1"/>
    <col min="30" max="16384" width="9.140625" style="63"/>
  </cols>
  <sheetData>
    <row r="1" spans="1:29" ht="18.75" x14ac:dyDescent="0.25">
      <c r="A1" s="64"/>
      <c r="B1" s="64"/>
      <c r="C1" s="64"/>
      <c r="D1" s="64"/>
      <c r="E1" s="64"/>
      <c r="F1" s="64"/>
      <c r="H1" s="64"/>
      <c r="I1" s="64"/>
      <c r="AC1" s="37" t="s">
        <v>70</v>
      </c>
    </row>
    <row r="2" spans="1:29" ht="18.75" x14ac:dyDescent="0.3">
      <c r="A2" s="64"/>
      <c r="B2" s="64"/>
      <c r="C2" s="64"/>
      <c r="D2" s="64"/>
      <c r="E2" s="64"/>
      <c r="F2" s="64"/>
      <c r="H2" s="64"/>
      <c r="I2" s="64"/>
      <c r="AC2" s="15" t="s">
        <v>11</v>
      </c>
    </row>
    <row r="3" spans="1:29" ht="18.75" x14ac:dyDescent="0.3">
      <c r="A3" s="64"/>
      <c r="B3" s="64"/>
      <c r="C3" s="64"/>
      <c r="D3" s="64"/>
      <c r="E3" s="64"/>
      <c r="F3" s="64"/>
      <c r="H3" s="64"/>
      <c r="I3" s="64"/>
      <c r="AC3" s="15" t="s">
        <v>69</v>
      </c>
    </row>
    <row r="4" spans="1:29"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row>
    <row r="5" spans="1:29" ht="18.75" x14ac:dyDescent="0.3">
      <c r="A5" s="64"/>
      <c r="B5" s="64"/>
      <c r="C5" s="64"/>
      <c r="D5" s="64"/>
      <c r="E5" s="64"/>
      <c r="F5" s="64"/>
      <c r="H5" s="64"/>
      <c r="I5" s="64"/>
      <c r="AC5" s="15"/>
    </row>
    <row r="6" spans="1:29"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row>
    <row r="7" spans="1:29" ht="18.75" x14ac:dyDescent="0.25">
      <c r="A7" s="13"/>
      <c r="B7" s="13"/>
      <c r="C7" s="13"/>
      <c r="D7" s="13"/>
      <c r="E7" s="13"/>
      <c r="F7" s="13"/>
      <c r="G7" s="13"/>
      <c r="H7" s="67"/>
      <c r="I7" s="67"/>
      <c r="J7" s="67"/>
      <c r="K7" s="67"/>
      <c r="L7" s="67"/>
      <c r="M7" s="67"/>
      <c r="N7" s="67"/>
      <c r="O7" s="67"/>
      <c r="P7" s="67"/>
      <c r="Q7" s="67"/>
      <c r="R7" s="67"/>
      <c r="S7" s="67"/>
      <c r="T7" s="67"/>
      <c r="U7" s="67"/>
      <c r="V7" s="67"/>
      <c r="W7" s="67"/>
      <c r="X7" s="67"/>
      <c r="Y7" s="67"/>
      <c r="Z7" s="67"/>
      <c r="AA7" s="67"/>
      <c r="AB7" s="67"/>
      <c r="AC7" s="67"/>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row>
    <row r="10" spans="1:29" ht="18.75" x14ac:dyDescent="0.25">
      <c r="A10" s="13"/>
      <c r="B10" s="13"/>
      <c r="C10" s="13"/>
      <c r="D10" s="13"/>
      <c r="E10" s="13"/>
      <c r="F10" s="13"/>
      <c r="G10" s="13"/>
      <c r="H10" s="67"/>
      <c r="I10" s="67"/>
      <c r="J10" s="67"/>
      <c r="K10" s="67"/>
      <c r="L10" s="67"/>
      <c r="M10" s="67"/>
      <c r="N10" s="67"/>
      <c r="O10" s="67"/>
      <c r="P10" s="67"/>
      <c r="Q10" s="67"/>
      <c r="R10" s="67"/>
      <c r="S10" s="67"/>
      <c r="T10" s="67"/>
      <c r="U10" s="67"/>
      <c r="V10" s="67"/>
      <c r="W10" s="67"/>
      <c r="X10" s="67"/>
      <c r="Y10" s="67"/>
      <c r="Z10" s="67"/>
      <c r="AA10" s="67"/>
      <c r="AB10" s="67"/>
      <c r="AC10" s="67"/>
    </row>
    <row r="11" spans="1:29" x14ac:dyDescent="0.25">
      <c r="A11" s="261" t="str">
        <f>'1. паспорт местоположение'!A12:C12</f>
        <v>I_PK3600.07.01</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row>
    <row r="13" spans="1:29" ht="16.5" customHeight="1" x14ac:dyDescent="0.3">
      <c r="A13" s="11"/>
      <c r="B13" s="11"/>
      <c r="C13" s="11"/>
      <c r="D13" s="11"/>
      <c r="E13" s="11"/>
      <c r="F13" s="11"/>
      <c r="G13" s="11"/>
      <c r="H13" s="66"/>
      <c r="I13" s="66"/>
      <c r="J13" s="66"/>
      <c r="K13" s="66"/>
      <c r="L13" s="66"/>
      <c r="M13" s="66"/>
      <c r="N13" s="66"/>
      <c r="O13" s="66"/>
      <c r="P13" s="66"/>
      <c r="Q13" s="66"/>
      <c r="R13" s="66"/>
      <c r="S13" s="66"/>
      <c r="T13" s="66"/>
      <c r="U13" s="66"/>
      <c r="V13" s="66"/>
      <c r="W13" s="66"/>
      <c r="X13" s="66"/>
      <c r="Y13" s="66"/>
      <c r="Z13" s="66"/>
      <c r="AA13" s="66"/>
      <c r="AB13" s="66"/>
      <c r="AC13" s="66"/>
    </row>
    <row r="14" spans="1:29" x14ac:dyDescent="0.25">
      <c r="A14" s="388"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row>
    <row r="15" spans="1:29"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35" x14ac:dyDescent="0.25">
      <c r="A17" s="64"/>
      <c r="H17" s="64"/>
      <c r="I17" s="64"/>
      <c r="J17" s="64"/>
      <c r="K17" s="64"/>
      <c r="L17" s="64"/>
      <c r="M17" s="64"/>
      <c r="N17" s="64"/>
      <c r="O17" s="64"/>
      <c r="P17" s="64"/>
      <c r="Q17" s="64"/>
      <c r="R17" s="64"/>
      <c r="S17" s="64"/>
      <c r="T17" s="64"/>
      <c r="U17" s="64"/>
      <c r="V17" s="64"/>
      <c r="W17" s="64"/>
      <c r="X17" s="64"/>
      <c r="Y17" s="64"/>
      <c r="Z17" s="64"/>
      <c r="AA17" s="64"/>
      <c r="AB17" s="64"/>
    </row>
    <row r="18" spans="1:35" x14ac:dyDescent="0.25">
      <c r="A18" s="395" t="s">
        <v>514</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35" x14ac:dyDescent="0.25">
      <c r="A19" s="64"/>
      <c r="B19" s="64"/>
      <c r="C19" s="64"/>
      <c r="D19" s="64"/>
      <c r="E19" s="64"/>
      <c r="F19" s="64"/>
      <c r="H19" s="64"/>
      <c r="I19" s="64"/>
      <c r="J19" s="64"/>
      <c r="K19" s="64"/>
      <c r="L19" s="64"/>
      <c r="M19" s="64"/>
      <c r="N19" s="64"/>
      <c r="O19" s="64"/>
      <c r="P19" s="64"/>
      <c r="Q19" s="64"/>
      <c r="R19" s="64"/>
      <c r="S19" s="64"/>
      <c r="T19" s="64"/>
      <c r="U19" s="64"/>
      <c r="V19" s="64"/>
      <c r="W19" s="64"/>
      <c r="X19" s="64"/>
      <c r="Y19" s="64"/>
      <c r="Z19" s="64"/>
      <c r="AA19" s="64"/>
      <c r="AB19" s="64"/>
    </row>
    <row r="20" spans="1:35" s="174" customFormat="1" ht="33" customHeight="1" x14ac:dyDescent="0.25">
      <c r="A20" s="379" t="s">
        <v>190</v>
      </c>
      <c r="B20" s="379" t="s">
        <v>189</v>
      </c>
      <c r="C20" s="384" t="s">
        <v>188</v>
      </c>
      <c r="D20" s="384"/>
      <c r="E20" s="390" t="s">
        <v>187</v>
      </c>
      <c r="F20" s="390"/>
      <c r="G20" s="385" t="s">
        <v>655</v>
      </c>
      <c r="H20" s="382" t="s">
        <v>642</v>
      </c>
      <c r="I20" s="383"/>
      <c r="J20" s="383"/>
      <c r="K20" s="383"/>
      <c r="L20" s="382" t="s">
        <v>643</v>
      </c>
      <c r="M20" s="383"/>
      <c r="N20" s="383"/>
      <c r="O20" s="383"/>
      <c r="P20" s="382" t="s">
        <v>644</v>
      </c>
      <c r="Q20" s="383"/>
      <c r="R20" s="383"/>
      <c r="S20" s="383"/>
      <c r="T20" s="382" t="s">
        <v>645</v>
      </c>
      <c r="U20" s="383"/>
      <c r="V20" s="383"/>
      <c r="W20" s="383"/>
      <c r="X20" s="382" t="s">
        <v>646</v>
      </c>
      <c r="Y20" s="383"/>
      <c r="Z20" s="383"/>
      <c r="AA20" s="383"/>
      <c r="AB20" s="391" t="s">
        <v>186</v>
      </c>
      <c r="AC20" s="392"/>
    </row>
    <row r="21" spans="1:35" s="174" customFormat="1" ht="99.75" customHeight="1" x14ac:dyDescent="0.25">
      <c r="A21" s="380"/>
      <c r="B21" s="380"/>
      <c r="C21" s="384"/>
      <c r="D21" s="384"/>
      <c r="E21" s="390"/>
      <c r="F21" s="390"/>
      <c r="G21" s="386"/>
      <c r="H21" s="384" t="s">
        <v>3</v>
      </c>
      <c r="I21" s="384"/>
      <c r="J21" s="384" t="s">
        <v>184</v>
      </c>
      <c r="K21" s="384"/>
      <c r="L21" s="384" t="s">
        <v>3</v>
      </c>
      <c r="M21" s="384"/>
      <c r="N21" s="384" t="s">
        <v>184</v>
      </c>
      <c r="O21" s="384"/>
      <c r="P21" s="384" t="s">
        <v>3</v>
      </c>
      <c r="Q21" s="384"/>
      <c r="R21" s="384" t="s">
        <v>184</v>
      </c>
      <c r="S21" s="384"/>
      <c r="T21" s="384" t="s">
        <v>3</v>
      </c>
      <c r="U21" s="384"/>
      <c r="V21" s="384" t="s">
        <v>184</v>
      </c>
      <c r="W21" s="384"/>
      <c r="X21" s="384" t="s">
        <v>3</v>
      </c>
      <c r="Y21" s="384"/>
      <c r="Z21" s="384" t="s">
        <v>184</v>
      </c>
      <c r="AA21" s="384"/>
      <c r="AB21" s="393"/>
      <c r="AC21" s="394"/>
    </row>
    <row r="22" spans="1:35" s="174" customFormat="1" ht="89.25" customHeight="1" x14ac:dyDescent="0.3">
      <c r="A22" s="381"/>
      <c r="B22" s="381"/>
      <c r="C22" s="221" t="s">
        <v>3</v>
      </c>
      <c r="D22" s="221" t="s">
        <v>184</v>
      </c>
      <c r="E22" s="175" t="s">
        <v>647</v>
      </c>
      <c r="F22" s="175" t="s">
        <v>656</v>
      </c>
      <c r="G22" s="387"/>
      <c r="H22" s="176" t="s">
        <v>493</v>
      </c>
      <c r="I22" s="176" t="s">
        <v>494</v>
      </c>
      <c r="J22" s="176" t="s">
        <v>493</v>
      </c>
      <c r="K22" s="176" t="s">
        <v>494</v>
      </c>
      <c r="L22" s="176" t="s">
        <v>493</v>
      </c>
      <c r="M22" s="176" t="s">
        <v>494</v>
      </c>
      <c r="N22" s="176" t="s">
        <v>493</v>
      </c>
      <c r="O22" s="176" t="s">
        <v>494</v>
      </c>
      <c r="P22" s="176" t="s">
        <v>493</v>
      </c>
      <c r="Q22" s="176" t="s">
        <v>494</v>
      </c>
      <c r="R22" s="176" t="s">
        <v>493</v>
      </c>
      <c r="S22" s="176" t="s">
        <v>494</v>
      </c>
      <c r="T22" s="176" t="s">
        <v>493</v>
      </c>
      <c r="U22" s="176" t="s">
        <v>494</v>
      </c>
      <c r="V22" s="176" t="s">
        <v>493</v>
      </c>
      <c r="W22" s="176" t="s">
        <v>494</v>
      </c>
      <c r="X22" s="176" t="s">
        <v>493</v>
      </c>
      <c r="Y22" s="176" t="s">
        <v>494</v>
      </c>
      <c r="Z22" s="176" t="s">
        <v>493</v>
      </c>
      <c r="AA22" s="176" t="s">
        <v>494</v>
      </c>
      <c r="AB22" s="221" t="s">
        <v>185</v>
      </c>
      <c r="AC22" s="221" t="s">
        <v>184</v>
      </c>
      <c r="AE22" s="177"/>
      <c r="AF22" s="177"/>
      <c r="AG22" s="177"/>
      <c r="AH22" s="177"/>
      <c r="AI22" s="178"/>
    </row>
    <row r="23" spans="1:35" s="174" customFormat="1"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c r="AE23" s="178"/>
      <c r="AF23" s="178"/>
      <c r="AG23" s="178"/>
      <c r="AH23" s="178"/>
      <c r="AI23" s="178"/>
    </row>
    <row r="24" spans="1:35" s="174" customFormat="1" ht="47.25" customHeight="1" x14ac:dyDescent="0.25">
      <c r="A24" s="179" t="s">
        <v>66</v>
      </c>
      <c r="B24" s="180" t="s">
        <v>183</v>
      </c>
      <c r="C24" s="188">
        <v>28.924063682814833</v>
      </c>
      <c r="D24" s="188">
        <v>21.835746219999997</v>
      </c>
      <c r="E24" s="188">
        <v>5.4491723999999984</v>
      </c>
      <c r="F24" s="188">
        <v>5.4491723999999984</v>
      </c>
      <c r="G24" s="188">
        <v>0</v>
      </c>
      <c r="H24" s="188">
        <v>12.537489862814834</v>
      </c>
      <c r="I24" s="188"/>
      <c r="J24" s="188">
        <v>5.4491723999999993</v>
      </c>
      <c r="K24" s="188"/>
      <c r="L24" s="188">
        <v>0</v>
      </c>
      <c r="M24" s="188"/>
      <c r="N24" s="188">
        <v>0</v>
      </c>
      <c r="O24" s="188"/>
      <c r="P24" s="188">
        <v>0</v>
      </c>
      <c r="Q24" s="188"/>
      <c r="R24" s="188">
        <v>0</v>
      </c>
      <c r="S24" s="188"/>
      <c r="T24" s="188">
        <v>0</v>
      </c>
      <c r="U24" s="188"/>
      <c r="V24" s="188">
        <v>0</v>
      </c>
      <c r="W24" s="188"/>
      <c r="X24" s="188">
        <v>0</v>
      </c>
      <c r="Y24" s="188"/>
      <c r="Z24" s="188">
        <v>0</v>
      </c>
      <c r="AA24" s="188"/>
      <c r="AB24" s="188">
        <v>12.537489862814834</v>
      </c>
      <c r="AC24" s="188">
        <v>5.4491723999999993</v>
      </c>
    </row>
    <row r="25" spans="1:35" s="174" customFormat="1" ht="24" customHeight="1" x14ac:dyDescent="0.25">
      <c r="A25" s="181">
        <v>1</v>
      </c>
      <c r="B25" s="182" t="s">
        <v>182</v>
      </c>
      <c r="C25" s="188"/>
      <c r="D25" s="188"/>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v>0</v>
      </c>
      <c r="AA25" s="188"/>
      <c r="AB25" s="188">
        <v>0</v>
      </c>
      <c r="AC25" s="188">
        <v>0</v>
      </c>
    </row>
    <row r="26" spans="1:35" s="174" customFormat="1" x14ac:dyDescent="0.25">
      <c r="A26" s="181">
        <v>1</v>
      </c>
      <c r="B26" s="182" t="s">
        <v>181</v>
      </c>
      <c r="C26" s="188"/>
      <c r="D26" s="188"/>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v>0</v>
      </c>
      <c r="AA26" s="188"/>
      <c r="AB26" s="188">
        <v>0</v>
      </c>
      <c r="AC26" s="188">
        <v>0</v>
      </c>
    </row>
    <row r="27" spans="1:35" s="174" customFormat="1" ht="31.5" x14ac:dyDescent="0.25">
      <c r="A27" s="181">
        <v>1</v>
      </c>
      <c r="B27" s="182" t="s">
        <v>451</v>
      </c>
      <c r="C27" s="188"/>
      <c r="D27" s="188"/>
      <c r="E27" s="188"/>
      <c r="F27" s="188"/>
      <c r="G27" s="188">
        <v>0</v>
      </c>
      <c r="H27" s="188">
        <v>10.447908219012362</v>
      </c>
      <c r="I27" s="188"/>
      <c r="J27" s="188">
        <v>4.5409769999999998</v>
      </c>
      <c r="K27" s="188"/>
      <c r="L27" s="188">
        <v>0</v>
      </c>
      <c r="M27" s="188"/>
      <c r="N27" s="188">
        <v>0</v>
      </c>
      <c r="O27" s="188"/>
      <c r="P27" s="188">
        <v>0</v>
      </c>
      <c r="Q27" s="188"/>
      <c r="R27" s="188">
        <v>0</v>
      </c>
      <c r="S27" s="188"/>
      <c r="T27" s="188">
        <v>0</v>
      </c>
      <c r="U27" s="188"/>
      <c r="V27" s="188">
        <v>0</v>
      </c>
      <c r="W27" s="188"/>
      <c r="X27" s="188">
        <v>0</v>
      </c>
      <c r="Y27" s="188"/>
      <c r="Z27" s="188">
        <v>0</v>
      </c>
      <c r="AA27" s="188"/>
      <c r="AB27" s="188">
        <v>10.447908219012362</v>
      </c>
      <c r="AC27" s="188">
        <v>4.5409769999999998</v>
      </c>
    </row>
    <row r="28" spans="1:35" s="174" customFormat="1" x14ac:dyDescent="0.25">
      <c r="A28" s="181">
        <v>1</v>
      </c>
      <c r="B28" s="182" t="s">
        <v>180</v>
      </c>
      <c r="C28" s="188"/>
      <c r="D28" s="188"/>
      <c r="E28" s="188"/>
      <c r="F28" s="188"/>
      <c r="G28" s="188">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188">
        <v>0</v>
      </c>
      <c r="AC28" s="188">
        <v>0</v>
      </c>
    </row>
    <row r="29" spans="1:35" s="174" customFormat="1" x14ac:dyDescent="0.25">
      <c r="A29" s="181">
        <v>1</v>
      </c>
      <c r="B29" s="183" t="s">
        <v>179</v>
      </c>
      <c r="C29" s="188"/>
      <c r="D29" s="188"/>
      <c r="E29" s="188"/>
      <c r="F29" s="188"/>
      <c r="G29" s="188">
        <v>0</v>
      </c>
      <c r="H29" s="188">
        <v>2.0895816438024717</v>
      </c>
      <c r="I29" s="188"/>
      <c r="J29" s="188">
        <v>0.90819539999999943</v>
      </c>
      <c r="K29" s="188"/>
      <c r="L29" s="188">
        <v>0</v>
      </c>
      <c r="M29" s="188"/>
      <c r="N29" s="188">
        <v>0</v>
      </c>
      <c r="O29" s="188"/>
      <c r="P29" s="188">
        <v>0</v>
      </c>
      <c r="Q29" s="188"/>
      <c r="R29" s="188">
        <v>0</v>
      </c>
      <c r="S29" s="188"/>
      <c r="T29" s="188">
        <v>0</v>
      </c>
      <c r="U29" s="188"/>
      <c r="V29" s="188">
        <v>0</v>
      </c>
      <c r="W29" s="188"/>
      <c r="X29" s="188">
        <v>0</v>
      </c>
      <c r="Y29" s="188"/>
      <c r="Z29" s="188">
        <v>0</v>
      </c>
      <c r="AA29" s="188"/>
      <c r="AB29" s="188">
        <v>2.0895816438024717</v>
      </c>
      <c r="AC29" s="188">
        <v>0.90819539999999943</v>
      </c>
    </row>
    <row r="30" spans="1:35" s="174" customFormat="1" ht="47.25" x14ac:dyDescent="0.25">
      <c r="A30" s="179" t="s">
        <v>64</v>
      </c>
      <c r="B30" s="180" t="s">
        <v>178</v>
      </c>
      <c r="C30" s="188">
        <v>24.45958821901236</v>
      </c>
      <c r="D30" s="188">
        <v>18.552657</v>
      </c>
      <c r="E30" s="188">
        <v>4.5409770000000016</v>
      </c>
      <c r="F30" s="188">
        <v>4.5409770000000016</v>
      </c>
      <c r="G30" s="188">
        <v>0</v>
      </c>
      <c r="H30" s="188">
        <v>10.44790821901236</v>
      </c>
      <c r="I30" s="188"/>
      <c r="J30" s="188">
        <v>4.5409769999999998</v>
      </c>
      <c r="K30" s="188"/>
      <c r="L30" s="188">
        <v>0</v>
      </c>
      <c r="M30" s="188"/>
      <c r="N30" s="188">
        <v>0</v>
      </c>
      <c r="O30" s="188"/>
      <c r="P30" s="188">
        <v>0</v>
      </c>
      <c r="Q30" s="188"/>
      <c r="R30" s="188">
        <v>0</v>
      </c>
      <c r="S30" s="188"/>
      <c r="T30" s="188">
        <v>0</v>
      </c>
      <c r="U30" s="188"/>
      <c r="V30" s="188">
        <v>0</v>
      </c>
      <c r="W30" s="188"/>
      <c r="X30" s="188">
        <v>0</v>
      </c>
      <c r="Y30" s="188"/>
      <c r="Z30" s="188">
        <v>0</v>
      </c>
      <c r="AA30" s="188"/>
      <c r="AB30" s="188">
        <v>10.44790821901236</v>
      </c>
      <c r="AC30" s="188">
        <v>4.5409769999999998</v>
      </c>
    </row>
    <row r="31" spans="1:35" s="174" customFormat="1" x14ac:dyDescent="0.25">
      <c r="A31" s="179" t="s">
        <v>177</v>
      </c>
      <c r="B31" s="182" t="s">
        <v>176</v>
      </c>
      <c r="C31" s="188">
        <v>0</v>
      </c>
      <c r="D31" s="188">
        <v>0</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35" s="174" customFormat="1" ht="31.5" x14ac:dyDescent="0.25">
      <c r="A32" s="179" t="s">
        <v>175</v>
      </c>
      <c r="B32" s="182" t="s">
        <v>174</v>
      </c>
      <c r="C32" s="188">
        <v>0</v>
      </c>
      <c r="D32" s="188">
        <v>0</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s="174" customFormat="1" x14ac:dyDescent="0.25">
      <c r="A33" s="179" t="s">
        <v>173</v>
      </c>
      <c r="B33" s="182" t="s">
        <v>172</v>
      </c>
      <c r="C33" s="188">
        <v>24.45958821901236</v>
      </c>
      <c r="D33" s="188">
        <v>18.552657</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s="174" customFormat="1" x14ac:dyDescent="0.25">
      <c r="A34" s="179" t="s">
        <v>171</v>
      </c>
      <c r="B34" s="182" t="s">
        <v>170</v>
      </c>
      <c r="C34" s="188">
        <v>0</v>
      </c>
      <c r="D34" s="188">
        <v>0</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174" customFormat="1" ht="31.5" x14ac:dyDescent="0.25">
      <c r="A35" s="179" t="s">
        <v>63</v>
      </c>
      <c r="B35" s="180" t="s">
        <v>169</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s="174" customFormat="1" ht="31.5" x14ac:dyDescent="0.25">
      <c r="A36" s="181" t="s">
        <v>168</v>
      </c>
      <c r="B36" s="182" t="s">
        <v>570</v>
      </c>
      <c r="C36" s="188"/>
      <c r="D36" s="188"/>
      <c r="E36" s="188"/>
      <c r="F36" s="188"/>
      <c r="G36" s="188">
        <v>0</v>
      </c>
      <c r="H36" s="188">
        <v>0</v>
      </c>
      <c r="I36" s="219" t="s">
        <v>602</v>
      </c>
      <c r="J36" s="188">
        <v>0</v>
      </c>
      <c r="K36" s="188" t="s">
        <v>602</v>
      </c>
      <c r="L36" s="188">
        <v>0</v>
      </c>
      <c r="M36" s="219" t="s">
        <v>602</v>
      </c>
      <c r="N36" s="188">
        <v>0</v>
      </c>
      <c r="O36" s="188" t="s">
        <v>602</v>
      </c>
      <c r="P36" s="188">
        <v>0</v>
      </c>
      <c r="Q36" s="219" t="s">
        <v>602</v>
      </c>
      <c r="R36" s="188">
        <v>0</v>
      </c>
      <c r="S36" s="188" t="s">
        <v>602</v>
      </c>
      <c r="T36" s="188">
        <v>0</v>
      </c>
      <c r="U36" s="219" t="s">
        <v>602</v>
      </c>
      <c r="V36" s="188">
        <v>0</v>
      </c>
      <c r="W36" s="188" t="s">
        <v>602</v>
      </c>
      <c r="X36" s="188">
        <v>0</v>
      </c>
      <c r="Y36" s="219" t="s">
        <v>602</v>
      </c>
      <c r="Z36" s="188">
        <v>0</v>
      </c>
      <c r="AA36" s="188" t="s">
        <v>602</v>
      </c>
      <c r="AB36" s="188">
        <v>0</v>
      </c>
      <c r="AC36" s="188">
        <v>0</v>
      </c>
    </row>
    <row r="37" spans="1:29" s="174" customFormat="1" ht="31.5" x14ac:dyDescent="0.25">
      <c r="A37" s="181" t="s">
        <v>167</v>
      </c>
      <c r="B37" s="184" t="s">
        <v>568</v>
      </c>
      <c r="C37" s="188"/>
      <c r="D37" s="188"/>
      <c r="E37" s="188"/>
      <c r="F37" s="188"/>
      <c r="G37" s="188">
        <v>0</v>
      </c>
      <c r="H37" s="188">
        <v>0</v>
      </c>
      <c r="I37" s="219" t="s">
        <v>602</v>
      </c>
      <c r="J37" s="188">
        <v>0</v>
      </c>
      <c r="K37" s="188" t="s">
        <v>602</v>
      </c>
      <c r="L37" s="188">
        <v>0</v>
      </c>
      <c r="M37" s="219" t="s">
        <v>602</v>
      </c>
      <c r="N37" s="188">
        <v>0</v>
      </c>
      <c r="O37" s="188" t="s">
        <v>602</v>
      </c>
      <c r="P37" s="188">
        <v>0</v>
      </c>
      <c r="Q37" s="219" t="s">
        <v>602</v>
      </c>
      <c r="R37" s="188">
        <v>0</v>
      </c>
      <c r="S37" s="188" t="s">
        <v>602</v>
      </c>
      <c r="T37" s="188">
        <v>0</v>
      </c>
      <c r="U37" s="219" t="s">
        <v>602</v>
      </c>
      <c r="V37" s="188">
        <v>0</v>
      </c>
      <c r="W37" s="188" t="s">
        <v>602</v>
      </c>
      <c r="X37" s="188">
        <v>0</v>
      </c>
      <c r="Y37" s="219" t="s">
        <v>602</v>
      </c>
      <c r="Z37" s="188">
        <v>0</v>
      </c>
      <c r="AA37" s="188" t="s">
        <v>602</v>
      </c>
      <c r="AB37" s="188">
        <v>0</v>
      </c>
      <c r="AC37" s="188">
        <v>0</v>
      </c>
    </row>
    <row r="38" spans="1:29" s="174" customFormat="1" x14ac:dyDescent="0.25">
      <c r="A38" s="181" t="s">
        <v>166</v>
      </c>
      <c r="B38" s="184" t="s">
        <v>157</v>
      </c>
      <c r="C38" s="188"/>
      <c r="D38" s="188"/>
      <c r="E38" s="188"/>
      <c r="F38" s="188"/>
      <c r="G38" s="188">
        <v>0</v>
      </c>
      <c r="H38" s="188">
        <v>0</v>
      </c>
      <c r="I38" s="219" t="s">
        <v>602</v>
      </c>
      <c r="J38" s="188">
        <v>0</v>
      </c>
      <c r="K38" s="188" t="s">
        <v>602</v>
      </c>
      <c r="L38" s="188">
        <v>0</v>
      </c>
      <c r="M38" s="219" t="s">
        <v>602</v>
      </c>
      <c r="N38" s="188">
        <v>0</v>
      </c>
      <c r="O38" s="188" t="s">
        <v>602</v>
      </c>
      <c r="P38" s="188">
        <v>0</v>
      </c>
      <c r="Q38" s="219" t="s">
        <v>602</v>
      </c>
      <c r="R38" s="188">
        <v>0</v>
      </c>
      <c r="S38" s="188" t="s">
        <v>602</v>
      </c>
      <c r="T38" s="188">
        <v>0</v>
      </c>
      <c r="U38" s="219" t="s">
        <v>602</v>
      </c>
      <c r="V38" s="188">
        <v>0</v>
      </c>
      <c r="W38" s="188" t="s">
        <v>602</v>
      </c>
      <c r="X38" s="188">
        <v>0</v>
      </c>
      <c r="Y38" s="219" t="s">
        <v>602</v>
      </c>
      <c r="Z38" s="188">
        <v>0</v>
      </c>
      <c r="AA38" s="188" t="s">
        <v>602</v>
      </c>
      <c r="AB38" s="188">
        <v>0</v>
      </c>
      <c r="AC38" s="188">
        <v>0</v>
      </c>
    </row>
    <row r="39" spans="1:29" s="174" customFormat="1" x14ac:dyDescent="0.25">
      <c r="A39" s="181" t="s">
        <v>165</v>
      </c>
      <c r="B39" s="182" t="s">
        <v>604</v>
      </c>
      <c r="C39" s="188"/>
      <c r="D39" s="188"/>
      <c r="E39" s="188"/>
      <c r="F39" s="188"/>
      <c r="G39" s="188">
        <v>0</v>
      </c>
      <c r="H39" s="188">
        <v>0</v>
      </c>
      <c r="I39" s="219" t="s">
        <v>602</v>
      </c>
      <c r="J39" s="188">
        <v>0</v>
      </c>
      <c r="K39" s="188" t="s">
        <v>602</v>
      </c>
      <c r="L39" s="188">
        <v>0</v>
      </c>
      <c r="M39" s="219" t="s">
        <v>602</v>
      </c>
      <c r="N39" s="188">
        <v>0</v>
      </c>
      <c r="O39" s="188" t="s">
        <v>602</v>
      </c>
      <c r="P39" s="188">
        <v>0</v>
      </c>
      <c r="Q39" s="219" t="s">
        <v>602</v>
      </c>
      <c r="R39" s="188">
        <v>0</v>
      </c>
      <c r="S39" s="188" t="s">
        <v>602</v>
      </c>
      <c r="T39" s="188">
        <v>0</v>
      </c>
      <c r="U39" s="219" t="s">
        <v>602</v>
      </c>
      <c r="V39" s="188">
        <v>0</v>
      </c>
      <c r="W39" s="188" t="s">
        <v>602</v>
      </c>
      <c r="X39" s="188">
        <v>0</v>
      </c>
      <c r="Y39" s="219" t="s">
        <v>602</v>
      </c>
      <c r="Z39" s="188">
        <v>0</v>
      </c>
      <c r="AA39" s="188" t="s">
        <v>602</v>
      </c>
      <c r="AB39" s="188">
        <v>0</v>
      </c>
      <c r="AC39" s="188">
        <v>0</v>
      </c>
    </row>
    <row r="40" spans="1:29" s="174" customFormat="1" x14ac:dyDescent="0.25">
      <c r="A40" s="181" t="s">
        <v>164</v>
      </c>
      <c r="B40" s="182" t="s">
        <v>571</v>
      </c>
      <c r="C40" s="188"/>
      <c r="D40" s="188"/>
      <c r="E40" s="188"/>
      <c r="F40" s="188"/>
      <c r="G40" s="188">
        <v>0</v>
      </c>
      <c r="H40" s="188">
        <v>0</v>
      </c>
      <c r="I40" s="219" t="s">
        <v>602</v>
      </c>
      <c r="J40" s="188">
        <v>0</v>
      </c>
      <c r="K40" s="188" t="s">
        <v>602</v>
      </c>
      <c r="L40" s="188">
        <v>0</v>
      </c>
      <c r="M40" s="219" t="s">
        <v>602</v>
      </c>
      <c r="N40" s="188">
        <v>0</v>
      </c>
      <c r="O40" s="188" t="s">
        <v>602</v>
      </c>
      <c r="P40" s="188">
        <v>0</v>
      </c>
      <c r="Q40" s="219" t="s">
        <v>602</v>
      </c>
      <c r="R40" s="188">
        <v>0</v>
      </c>
      <c r="S40" s="188" t="s">
        <v>602</v>
      </c>
      <c r="T40" s="188">
        <v>0</v>
      </c>
      <c r="U40" s="219" t="s">
        <v>602</v>
      </c>
      <c r="V40" s="188">
        <v>0</v>
      </c>
      <c r="W40" s="188" t="s">
        <v>602</v>
      </c>
      <c r="X40" s="188">
        <v>0</v>
      </c>
      <c r="Y40" s="219" t="s">
        <v>602</v>
      </c>
      <c r="Z40" s="188">
        <v>0</v>
      </c>
      <c r="AA40" s="188" t="s">
        <v>602</v>
      </c>
      <c r="AB40" s="188">
        <v>0</v>
      </c>
      <c r="AC40" s="188">
        <v>0</v>
      </c>
    </row>
    <row r="41" spans="1:29" s="174" customFormat="1" x14ac:dyDescent="0.25">
      <c r="A41" s="181" t="s">
        <v>163</v>
      </c>
      <c r="B41" s="182" t="s">
        <v>572</v>
      </c>
      <c r="C41" s="188"/>
      <c r="D41" s="188"/>
      <c r="E41" s="188"/>
      <c r="F41" s="188"/>
      <c r="G41" s="188">
        <v>0</v>
      </c>
      <c r="H41" s="188">
        <v>0</v>
      </c>
      <c r="I41" s="219" t="s">
        <v>602</v>
      </c>
      <c r="J41" s="188">
        <v>0</v>
      </c>
      <c r="K41" s="188" t="s">
        <v>602</v>
      </c>
      <c r="L41" s="188">
        <v>0</v>
      </c>
      <c r="M41" s="219" t="s">
        <v>602</v>
      </c>
      <c r="N41" s="188">
        <v>0</v>
      </c>
      <c r="O41" s="188" t="s">
        <v>602</v>
      </c>
      <c r="P41" s="188">
        <v>0</v>
      </c>
      <c r="Q41" s="219" t="s">
        <v>602</v>
      </c>
      <c r="R41" s="188">
        <v>0</v>
      </c>
      <c r="S41" s="188" t="s">
        <v>602</v>
      </c>
      <c r="T41" s="188">
        <v>0</v>
      </c>
      <c r="U41" s="219" t="s">
        <v>602</v>
      </c>
      <c r="V41" s="188">
        <v>0</v>
      </c>
      <c r="W41" s="188" t="s">
        <v>602</v>
      </c>
      <c r="X41" s="188">
        <v>0</v>
      </c>
      <c r="Y41" s="219" t="s">
        <v>602</v>
      </c>
      <c r="Z41" s="188">
        <v>0</v>
      </c>
      <c r="AA41" s="188" t="s">
        <v>602</v>
      </c>
      <c r="AB41" s="188">
        <v>0</v>
      </c>
      <c r="AC41" s="188">
        <v>0</v>
      </c>
    </row>
    <row r="42" spans="1:29" s="174" customFormat="1" x14ac:dyDescent="0.25">
      <c r="A42" s="181" t="s">
        <v>162</v>
      </c>
      <c r="B42" s="182" t="s">
        <v>573</v>
      </c>
      <c r="C42" s="188"/>
      <c r="D42" s="188"/>
      <c r="E42" s="188"/>
      <c r="F42" s="188"/>
      <c r="G42" s="188">
        <v>0</v>
      </c>
      <c r="H42" s="188">
        <v>0</v>
      </c>
      <c r="I42" s="219" t="s">
        <v>602</v>
      </c>
      <c r="J42" s="188">
        <v>0</v>
      </c>
      <c r="K42" s="188" t="s">
        <v>602</v>
      </c>
      <c r="L42" s="188">
        <v>0</v>
      </c>
      <c r="M42" s="219" t="s">
        <v>602</v>
      </c>
      <c r="N42" s="188">
        <v>0</v>
      </c>
      <c r="O42" s="188" t="s">
        <v>602</v>
      </c>
      <c r="P42" s="188">
        <v>0</v>
      </c>
      <c r="Q42" s="219" t="s">
        <v>602</v>
      </c>
      <c r="R42" s="188">
        <v>0</v>
      </c>
      <c r="S42" s="188" t="s">
        <v>602</v>
      </c>
      <c r="T42" s="188">
        <v>0</v>
      </c>
      <c r="U42" s="219" t="s">
        <v>602</v>
      </c>
      <c r="V42" s="188">
        <v>0</v>
      </c>
      <c r="W42" s="188" t="s">
        <v>602</v>
      </c>
      <c r="X42" s="188">
        <v>0</v>
      </c>
      <c r="Y42" s="219" t="s">
        <v>602</v>
      </c>
      <c r="Z42" s="188">
        <v>0</v>
      </c>
      <c r="AA42" s="188" t="s">
        <v>602</v>
      </c>
      <c r="AB42" s="188">
        <v>0</v>
      </c>
      <c r="AC42" s="188">
        <v>0</v>
      </c>
    </row>
    <row r="43" spans="1:29" s="174" customFormat="1" x14ac:dyDescent="0.25">
      <c r="A43" s="181" t="s">
        <v>574</v>
      </c>
      <c r="B43" s="182" t="s">
        <v>575</v>
      </c>
      <c r="C43" s="188"/>
      <c r="D43" s="188"/>
      <c r="E43" s="188"/>
      <c r="F43" s="188"/>
      <c r="G43" s="188">
        <v>0</v>
      </c>
      <c r="H43" s="188">
        <v>0</v>
      </c>
      <c r="I43" s="219" t="s">
        <v>602</v>
      </c>
      <c r="J43" s="188">
        <v>0</v>
      </c>
      <c r="K43" s="188" t="s">
        <v>602</v>
      </c>
      <c r="L43" s="188">
        <v>0</v>
      </c>
      <c r="M43" s="219" t="s">
        <v>602</v>
      </c>
      <c r="N43" s="188">
        <v>0</v>
      </c>
      <c r="O43" s="188" t="s">
        <v>602</v>
      </c>
      <c r="P43" s="188">
        <v>0</v>
      </c>
      <c r="Q43" s="219" t="s">
        <v>602</v>
      </c>
      <c r="R43" s="188">
        <v>0</v>
      </c>
      <c r="S43" s="188" t="s">
        <v>602</v>
      </c>
      <c r="T43" s="188">
        <v>0</v>
      </c>
      <c r="U43" s="219" t="s">
        <v>602</v>
      </c>
      <c r="V43" s="188">
        <v>0</v>
      </c>
      <c r="W43" s="188" t="s">
        <v>602</v>
      </c>
      <c r="X43" s="188">
        <v>0</v>
      </c>
      <c r="Y43" s="219" t="s">
        <v>602</v>
      </c>
      <c r="Z43" s="188">
        <v>0</v>
      </c>
      <c r="AA43" s="188" t="s">
        <v>602</v>
      </c>
      <c r="AB43" s="188">
        <v>0</v>
      </c>
      <c r="AC43" s="188">
        <v>0</v>
      </c>
    </row>
    <row r="44" spans="1:29" s="174" customFormat="1" x14ac:dyDescent="0.25">
      <c r="A44" s="181" t="s">
        <v>576</v>
      </c>
      <c r="B44" s="182" t="s">
        <v>577</v>
      </c>
      <c r="C44" s="188"/>
      <c r="D44" s="188"/>
      <c r="E44" s="188"/>
      <c r="F44" s="188"/>
      <c r="G44" s="188">
        <v>0</v>
      </c>
      <c r="H44" s="188">
        <v>0</v>
      </c>
      <c r="I44" s="219" t="s">
        <v>602</v>
      </c>
      <c r="J44" s="188">
        <v>0</v>
      </c>
      <c r="K44" s="188" t="s">
        <v>602</v>
      </c>
      <c r="L44" s="188">
        <v>0</v>
      </c>
      <c r="M44" s="219" t="s">
        <v>602</v>
      </c>
      <c r="N44" s="188">
        <v>0</v>
      </c>
      <c r="O44" s="188" t="s">
        <v>602</v>
      </c>
      <c r="P44" s="188">
        <v>0</v>
      </c>
      <c r="Q44" s="219" t="s">
        <v>602</v>
      </c>
      <c r="R44" s="188">
        <v>0</v>
      </c>
      <c r="S44" s="188" t="s">
        <v>602</v>
      </c>
      <c r="T44" s="188">
        <v>0</v>
      </c>
      <c r="U44" s="219" t="s">
        <v>602</v>
      </c>
      <c r="V44" s="188">
        <v>0</v>
      </c>
      <c r="W44" s="188" t="s">
        <v>602</v>
      </c>
      <c r="X44" s="188">
        <v>0</v>
      </c>
      <c r="Y44" s="219" t="s">
        <v>602</v>
      </c>
      <c r="Z44" s="188">
        <v>0</v>
      </c>
      <c r="AA44" s="188" t="s">
        <v>602</v>
      </c>
      <c r="AB44" s="188">
        <v>0</v>
      </c>
      <c r="AC44" s="188">
        <v>0</v>
      </c>
    </row>
    <row r="45" spans="1:29" s="174" customFormat="1" x14ac:dyDescent="0.25">
      <c r="A45" s="181" t="s">
        <v>578</v>
      </c>
      <c r="B45" s="182" t="s">
        <v>579</v>
      </c>
      <c r="C45" s="188"/>
      <c r="D45" s="188"/>
      <c r="E45" s="188"/>
      <c r="F45" s="188"/>
      <c r="G45" s="188">
        <v>0</v>
      </c>
      <c r="H45" s="188">
        <v>0</v>
      </c>
      <c r="I45" s="219" t="s">
        <v>602</v>
      </c>
      <c r="J45" s="188">
        <v>0</v>
      </c>
      <c r="K45" s="188" t="s">
        <v>602</v>
      </c>
      <c r="L45" s="188">
        <v>0</v>
      </c>
      <c r="M45" s="219" t="s">
        <v>602</v>
      </c>
      <c r="N45" s="188">
        <v>0</v>
      </c>
      <c r="O45" s="188" t="s">
        <v>602</v>
      </c>
      <c r="P45" s="188">
        <v>0</v>
      </c>
      <c r="Q45" s="219" t="s">
        <v>602</v>
      </c>
      <c r="R45" s="188">
        <v>0</v>
      </c>
      <c r="S45" s="188" t="s">
        <v>602</v>
      </c>
      <c r="T45" s="188">
        <v>0</v>
      </c>
      <c r="U45" s="219" t="s">
        <v>602</v>
      </c>
      <c r="V45" s="188">
        <v>0</v>
      </c>
      <c r="W45" s="188" t="s">
        <v>602</v>
      </c>
      <c r="X45" s="188">
        <v>0</v>
      </c>
      <c r="Y45" s="219" t="s">
        <v>602</v>
      </c>
      <c r="Z45" s="188">
        <v>0</v>
      </c>
      <c r="AA45" s="188" t="s">
        <v>602</v>
      </c>
      <c r="AB45" s="188">
        <v>0</v>
      </c>
      <c r="AC45" s="188">
        <v>0</v>
      </c>
    </row>
    <row r="46" spans="1:29" s="174" customFormat="1" x14ac:dyDescent="0.25">
      <c r="A46" s="181" t="s">
        <v>580</v>
      </c>
      <c r="B46" s="182" t="s">
        <v>581</v>
      </c>
      <c r="C46" s="188"/>
      <c r="D46" s="188"/>
      <c r="E46" s="188"/>
      <c r="F46" s="188"/>
      <c r="G46" s="188">
        <v>0</v>
      </c>
      <c r="H46" s="188">
        <v>0</v>
      </c>
      <c r="I46" s="219" t="s">
        <v>602</v>
      </c>
      <c r="J46" s="188">
        <v>0</v>
      </c>
      <c r="K46" s="188" t="s">
        <v>602</v>
      </c>
      <c r="L46" s="188">
        <v>0</v>
      </c>
      <c r="M46" s="219" t="s">
        <v>602</v>
      </c>
      <c r="N46" s="188">
        <v>0</v>
      </c>
      <c r="O46" s="188" t="s">
        <v>602</v>
      </c>
      <c r="P46" s="188">
        <v>0</v>
      </c>
      <c r="Q46" s="219" t="s">
        <v>602</v>
      </c>
      <c r="R46" s="188">
        <v>0</v>
      </c>
      <c r="S46" s="188" t="s">
        <v>602</v>
      </c>
      <c r="T46" s="188">
        <v>0</v>
      </c>
      <c r="U46" s="219" t="s">
        <v>602</v>
      </c>
      <c r="V46" s="188">
        <v>0</v>
      </c>
      <c r="W46" s="188" t="s">
        <v>602</v>
      </c>
      <c r="X46" s="188">
        <v>0</v>
      </c>
      <c r="Y46" s="219" t="s">
        <v>602</v>
      </c>
      <c r="Z46" s="188">
        <v>0</v>
      </c>
      <c r="AA46" s="188" t="s">
        <v>602</v>
      </c>
      <c r="AB46" s="188">
        <v>0</v>
      </c>
      <c r="AC46" s="188">
        <v>0</v>
      </c>
    </row>
    <row r="47" spans="1:29" s="174" customFormat="1" x14ac:dyDescent="0.25">
      <c r="A47" s="179" t="s">
        <v>62</v>
      </c>
      <c r="B47" s="180" t="s">
        <v>161</v>
      </c>
      <c r="C47" s="188"/>
      <c r="D47" s="188"/>
      <c r="E47" s="188"/>
      <c r="F47" s="188"/>
      <c r="G47" s="188"/>
      <c r="H47" s="188"/>
      <c r="I47" s="188"/>
      <c r="J47" s="188"/>
      <c r="K47" s="188"/>
      <c r="L47" s="188"/>
      <c r="M47" s="188"/>
      <c r="N47" s="188"/>
      <c r="O47" s="188"/>
      <c r="P47" s="188"/>
      <c r="Q47" s="188"/>
      <c r="R47" s="188"/>
      <c r="S47" s="219"/>
      <c r="T47" s="188"/>
      <c r="U47" s="188"/>
      <c r="V47" s="188"/>
      <c r="W47" s="188"/>
      <c r="X47" s="188"/>
      <c r="Y47" s="188"/>
      <c r="Z47" s="188"/>
      <c r="AA47" s="188"/>
      <c r="AB47" s="188"/>
      <c r="AC47" s="188"/>
    </row>
    <row r="48" spans="1:29" s="174" customFormat="1" ht="31.5" x14ac:dyDescent="0.25">
      <c r="A48" s="181" t="s">
        <v>160</v>
      </c>
      <c r="B48" s="182" t="s">
        <v>570</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v>0</v>
      </c>
      <c r="AA48" s="188"/>
      <c r="AB48" s="188">
        <v>0</v>
      </c>
      <c r="AC48" s="188">
        <v>0</v>
      </c>
    </row>
    <row r="49" spans="1:29" s="174" customFormat="1" ht="31.5" x14ac:dyDescent="0.25">
      <c r="A49" s="181" t="s">
        <v>159</v>
      </c>
      <c r="B49" s="184" t="s">
        <v>568</v>
      </c>
      <c r="C49" s="188">
        <v>0</v>
      </c>
      <c r="D49" s="188">
        <v>0</v>
      </c>
      <c r="E49" s="188"/>
      <c r="F49" s="188"/>
      <c r="G49" s="188">
        <v>0</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v>0</v>
      </c>
      <c r="AA49" s="188"/>
      <c r="AB49" s="188">
        <v>0</v>
      </c>
      <c r="AC49" s="188">
        <v>0</v>
      </c>
    </row>
    <row r="50" spans="1:29" s="174" customFormat="1" x14ac:dyDescent="0.25">
      <c r="A50" s="181" t="s">
        <v>158</v>
      </c>
      <c r="B50" s="184" t="s">
        <v>157</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v>0</v>
      </c>
      <c r="AA50" s="188"/>
      <c r="AB50" s="188">
        <v>0</v>
      </c>
      <c r="AC50" s="188">
        <v>0</v>
      </c>
    </row>
    <row r="51" spans="1:29" s="174" customFormat="1" ht="35.25" customHeight="1" x14ac:dyDescent="0.25">
      <c r="A51" s="181" t="s">
        <v>156</v>
      </c>
      <c r="B51" s="182" t="s">
        <v>155</v>
      </c>
      <c r="C51" s="188">
        <v>0</v>
      </c>
      <c r="D51" s="188">
        <v>0</v>
      </c>
      <c r="E51" s="188"/>
      <c r="F51" s="188"/>
      <c r="G51" s="188">
        <v>0</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v>0</v>
      </c>
      <c r="AA51" s="188"/>
      <c r="AB51" s="188">
        <v>0</v>
      </c>
      <c r="AC51" s="188">
        <v>0</v>
      </c>
    </row>
    <row r="52" spans="1:29" s="174" customFormat="1" ht="31.5" x14ac:dyDescent="0.25">
      <c r="A52" s="181" t="s">
        <v>154</v>
      </c>
      <c r="B52" s="182" t="s">
        <v>153</v>
      </c>
      <c r="C52" s="188">
        <v>0</v>
      </c>
      <c r="D52" s="188">
        <v>0</v>
      </c>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v>0</v>
      </c>
      <c r="AA52" s="188"/>
      <c r="AB52" s="188">
        <v>0</v>
      </c>
      <c r="AC52" s="188">
        <v>0</v>
      </c>
    </row>
    <row r="53" spans="1:29" s="174" customFormat="1" x14ac:dyDescent="0.25">
      <c r="A53" s="181" t="s">
        <v>152</v>
      </c>
      <c r="B53" s="182" t="s">
        <v>151</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v>0</v>
      </c>
      <c r="AA53" s="188"/>
      <c r="AB53" s="188">
        <v>0</v>
      </c>
      <c r="AC53" s="188">
        <v>0</v>
      </c>
    </row>
    <row r="54" spans="1:29" s="174" customFormat="1" x14ac:dyDescent="0.25">
      <c r="A54" s="181" t="s">
        <v>150</v>
      </c>
      <c r="B54" s="182" t="s">
        <v>571</v>
      </c>
      <c r="C54" s="188">
        <v>0</v>
      </c>
      <c r="D54" s="188">
        <v>0</v>
      </c>
      <c r="E54" s="188"/>
      <c r="F54" s="188"/>
      <c r="G54" s="188">
        <v>0</v>
      </c>
      <c r="H54" s="188">
        <v>0</v>
      </c>
      <c r="I54" s="188"/>
      <c r="J54" s="188">
        <v>0</v>
      </c>
      <c r="K54" s="188"/>
      <c r="L54" s="188">
        <v>0</v>
      </c>
      <c r="M54" s="188"/>
      <c r="N54" s="188">
        <v>0</v>
      </c>
      <c r="O54" s="188"/>
      <c r="P54" s="188">
        <v>0</v>
      </c>
      <c r="Q54" s="188"/>
      <c r="R54" s="188">
        <v>0</v>
      </c>
      <c r="S54" s="188"/>
      <c r="T54" s="188">
        <v>0</v>
      </c>
      <c r="U54" s="188"/>
      <c r="V54" s="188">
        <v>0</v>
      </c>
      <c r="W54" s="188"/>
      <c r="X54" s="188">
        <v>0</v>
      </c>
      <c r="Y54" s="188"/>
      <c r="Z54" s="188">
        <v>0</v>
      </c>
      <c r="AA54" s="188"/>
      <c r="AB54" s="188">
        <v>0</v>
      </c>
      <c r="AC54" s="188">
        <v>0</v>
      </c>
    </row>
    <row r="55" spans="1:29" s="174" customFormat="1" x14ac:dyDescent="0.25">
      <c r="A55" s="181" t="s">
        <v>582</v>
      </c>
      <c r="B55" s="182" t="s">
        <v>572</v>
      </c>
      <c r="C55" s="188">
        <v>0</v>
      </c>
      <c r="D55" s="188">
        <v>0</v>
      </c>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v>0</v>
      </c>
      <c r="AA55" s="188"/>
      <c r="AB55" s="188">
        <v>0</v>
      </c>
      <c r="AC55" s="188">
        <v>0</v>
      </c>
    </row>
    <row r="56" spans="1:29" s="174" customFormat="1" x14ac:dyDescent="0.25">
      <c r="A56" s="181" t="s">
        <v>583</v>
      </c>
      <c r="B56" s="182" t="s">
        <v>573</v>
      </c>
      <c r="C56" s="188">
        <v>0</v>
      </c>
      <c r="D56" s="188">
        <v>0</v>
      </c>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v>0</v>
      </c>
      <c r="AA56" s="188"/>
      <c r="AB56" s="188">
        <v>0</v>
      </c>
      <c r="AC56" s="188">
        <v>0</v>
      </c>
    </row>
    <row r="57" spans="1:29" s="174" customFormat="1" x14ac:dyDescent="0.25">
      <c r="A57" s="181" t="s">
        <v>584</v>
      </c>
      <c r="B57" s="182" t="s">
        <v>575</v>
      </c>
      <c r="C57" s="188">
        <v>0</v>
      </c>
      <c r="D57" s="188">
        <v>0</v>
      </c>
      <c r="E57" s="188"/>
      <c r="F57" s="188"/>
      <c r="G57" s="188">
        <v>0</v>
      </c>
      <c r="H57" s="188">
        <v>0</v>
      </c>
      <c r="I57" s="188"/>
      <c r="J57" s="188">
        <v>0</v>
      </c>
      <c r="K57" s="188"/>
      <c r="L57" s="188">
        <v>0</v>
      </c>
      <c r="M57" s="188"/>
      <c r="N57" s="188">
        <v>0</v>
      </c>
      <c r="O57" s="188"/>
      <c r="P57" s="188">
        <v>0</v>
      </c>
      <c r="Q57" s="188"/>
      <c r="R57" s="188">
        <v>0</v>
      </c>
      <c r="S57" s="188"/>
      <c r="T57" s="188">
        <v>0</v>
      </c>
      <c r="U57" s="188"/>
      <c r="V57" s="188">
        <v>0</v>
      </c>
      <c r="W57" s="188"/>
      <c r="X57" s="188">
        <v>0</v>
      </c>
      <c r="Y57" s="188"/>
      <c r="Z57" s="188">
        <v>0</v>
      </c>
      <c r="AA57" s="188"/>
      <c r="AB57" s="188">
        <v>0</v>
      </c>
      <c r="AC57" s="188">
        <v>0</v>
      </c>
    </row>
    <row r="58" spans="1:29" s="174" customFormat="1" ht="36.75" customHeight="1" x14ac:dyDescent="0.25">
      <c r="A58" s="181" t="s">
        <v>585</v>
      </c>
      <c r="B58" s="182" t="s">
        <v>577</v>
      </c>
      <c r="C58" s="188">
        <v>27</v>
      </c>
      <c r="D58" s="188">
        <v>24</v>
      </c>
      <c r="E58" s="188"/>
      <c r="F58" s="188"/>
      <c r="G58" s="188">
        <v>0</v>
      </c>
      <c r="H58" s="188">
        <v>0</v>
      </c>
      <c r="I58" s="188"/>
      <c r="J58" s="188">
        <v>4</v>
      </c>
      <c r="K58" s="188"/>
      <c r="L58" s="188">
        <v>0</v>
      </c>
      <c r="M58" s="188"/>
      <c r="N58" s="188">
        <v>0</v>
      </c>
      <c r="O58" s="188"/>
      <c r="P58" s="188">
        <v>0</v>
      </c>
      <c r="Q58" s="188"/>
      <c r="R58" s="188">
        <v>0</v>
      </c>
      <c r="S58" s="188"/>
      <c r="T58" s="188">
        <v>0</v>
      </c>
      <c r="U58" s="188"/>
      <c r="V58" s="188">
        <v>0</v>
      </c>
      <c r="W58" s="188"/>
      <c r="X58" s="188">
        <v>0</v>
      </c>
      <c r="Y58" s="188"/>
      <c r="Z58" s="188">
        <v>0</v>
      </c>
      <c r="AA58" s="188"/>
      <c r="AB58" s="188">
        <v>0</v>
      </c>
      <c r="AC58" s="188">
        <v>4</v>
      </c>
    </row>
    <row r="59" spans="1:29" s="174" customFormat="1" x14ac:dyDescent="0.25">
      <c r="A59" s="181" t="s">
        <v>586</v>
      </c>
      <c r="B59" s="182" t="s">
        <v>579</v>
      </c>
      <c r="C59" s="188">
        <v>0</v>
      </c>
      <c r="D59" s="188">
        <v>0</v>
      </c>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v>0</v>
      </c>
      <c r="AA59" s="188"/>
      <c r="AB59" s="188">
        <v>0</v>
      </c>
      <c r="AC59" s="188">
        <v>0</v>
      </c>
    </row>
    <row r="60" spans="1:29" s="174" customFormat="1" x14ac:dyDescent="0.25">
      <c r="A60" s="181" t="s">
        <v>587</v>
      </c>
      <c r="B60" s="182" t="s">
        <v>581</v>
      </c>
      <c r="C60" s="188">
        <v>0</v>
      </c>
      <c r="D60" s="188">
        <v>0</v>
      </c>
      <c r="E60" s="188"/>
      <c r="F60" s="188"/>
      <c r="G60" s="188">
        <v>0</v>
      </c>
      <c r="H60" s="188">
        <v>0</v>
      </c>
      <c r="I60" s="188"/>
      <c r="J60" s="188">
        <v>0</v>
      </c>
      <c r="K60" s="188"/>
      <c r="L60" s="188">
        <v>0</v>
      </c>
      <c r="M60" s="188"/>
      <c r="N60" s="188">
        <v>0</v>
      </c>
      <c r="O60" s="188"/>
      <c r="P60" s="188">
        <v>0</v>
      </c>
      <c r="Q60" s="188"/>
      <c r="R60" s="188">
        <v>0</v>
      </c>
      <c r="S60" s="188"/>
      <c r="T60" s="188">
        <v>0</v>
      </c>
      <c r="U60" s="188"/>
      <c r="V60" s="188">
        <v>0</v>
      </c>
      <c r="W60" s="188"/>
      <c r="X60" s="188">
        <v>0</v>
      </c>
      <c r="Y60" s="188"/>
      <c r="Z60" s="188">
        <v>0</v>
      </c>
      <c r="AA60" s="188"/>
      <c r="AB60" s="188">
        <v>0</v>
      </c>
      <c r="AC60" s="188">
        <v>0</v>
      </c>
    </row>
    <row r="61" spans="1:29" s="174" customFormat="1" ht="31.5" x14ac:dyDescent="0.25">
      <c r="A61" s="179" t="s">
        <v>60</v>
      </c>
      <c r="B61" s="180" t="s">
        <v>149</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s="174" customFormat="1" x14ac:dyDescent="0.25">
      <c r="A62" s="181" t="s">
        <v>148</v>
      </c>
      <c r="B62" s="182" t="s">
        <v>147</v>
      </c>
      <c r="C62" s="188">
        <v>24.45958821901236</v>
      </c>
      <c r="D62" s="188">
        <v>18.552657</v>
      </c>
      <c r="E62" s="188"/>
      <c r="F62" s="188"/>
      <c r="G62" s="188">
        <v>0</v>
      </c>
      <c r="H62" s="188">
        <v>10.44790821901236</v>
      </c>
      <c r="I62" s="188"/>
      <c r="J62" s="188">
        <v>4.5409769999999998</v>
      </c>
      <c r="K62" s="188"/>
      <c r="L62" s="188">
        <v>0</v>
      </c>
      <c r="M62" s="188"/>
      <c r="N62" s="188">
        <v>0</v>
      </c>
      <c r="O62" s="188"/>
      <c r="P62" s="188">
        <v>0</v>
      </c>
      <c r="Q62" s="188"/>
      <c r="R62" s="188">
        <v>0</v>
      </c>
      <c r="S62" s="188"/>
      <c r="T62" s="188">
        <v>0</v>
      </c>
      <c r="U62" s="188"/>
      <c r="V62" s="188">
        <v>0</v>
      </c>
      <c r="W62" s="188"/>
      <c r="X62" s="188">
        <v>0</v>
      </c>
      <c r="Y62" s="188"/>
      <c r="Z62" s="188">
        <v>0</v>
      </c>
      <c r="AA62" s="188"/>
      <c r="AB62" s="188">
        <v>10.44790821901236</v>
      </c>
      <c r="AC62" s="188">
        <v>4.5409769999999998</v>
      </c>
    </row>
    <row r="63" spans="1:29" s="174" customFormat="1" x14ac:dyDescent="0.25">
      <c r="A63" s="181" t="s">
        <v>146</v>
      </c>
      <c r="B63" s="184" t="s">
        <v>140</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v>0</v>
      </c>
      <c r="AA63" s="188"/>
      <c r="AB63" s="188">
        <v>0</v>
      </c>
      <c r="AC63" s="188">
        <v>0</v>
      </c>
    </row>
    <row r="64" spans="1:29" s="174" customFormat="1" x14ac:dyDescent="0.25">
      <c r="A64" s="181" t="s">
        <v>145</v>
      </c>
      <c r="B64" s="182" t="s">
        <v>139</v>
      </c>
      <c r="C64" s="188"/>
      <c r="D64" s="188"/>
      <c r="E64" s="188"/>
      <c r="F64" s="188"/>
      <c r="G64" s="188">
        <v>0</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v>0</v>
      </c>
      <c r="AA64" s="188"/>
      <c r="AB64" s="188">
        <v>0</v>
      </c>
      <c r="AC64" s="188">
        <v>0</v>
      </c>
    </row>
    <row r="65" spans="1:29" s="174" customFormat="1" x14ac:dyDescent="0.25">
      <c r="A65" s="181" t="s">
        <v>144</v>
      </c>
      <c r="B65" s="184" t="s">
        <v>138</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v>0</v>
      </c>
      <c r="AA65" s="188"/>
      <c r="AB65" s="188">
        <v>0</v>
      </c>
      <c r="AC65" s="188">
        <v>0</v>
      </c>
    </row>
    <row r="66" spans="1:29" s="174" customFormat="1" x14ac:dyDescent="0.25">
      <c r="A66" s="181" t="s">
        <v>143</v>
      </c>
      <c r="B66" s="184" t="s">
        <v>137</v>
      </c>
      <c r="C66" s="188"/>
      <c r="D66" s="188"/>
      <c r="E66" s="188"/>
      <c r="F66" s="188"/>
      <c r="G66" s="188">
        <v>0</v>
      </c>
      <c r="H66" s="188">
        <v>0</v>
      </c>
      <c r="I66" s="188"/>
      <c r="J66" s="188">
        <v>0</v>
      </c>
      <c r="K66" s="188"/>
      <c r="L66" s="188">
        <v>0</v>
      </c>
      <c r="M66" s="188"/>
      <c r="N66" s="188">
        <v>0</v>
      </c>
      <c r="O66" s="188"/>
      <c r="P66" s="188">
        <v>0</v>
      </c>
      <c r="Q66" s="188"/>
      <c r="R66" s="188">
        <v>0</v>
      </c>
      <c r="S66" s="188"/>
      <c r="T66" s="188">
        <v>0</v>
      </c>
      <c r="U66" s="188"/>
      <c r="V66" s="188">
        <v>0</v>
      </c>
      <c r="W66" s="188"/>
      <c r="X66" s="188">
        <v>0</v>
      </c>
      <c r="Y66" s="188"/>
      <c r="Z66" s="188">
        <v>0</v>
      </c>
      <c r="AA66" s="188"/>
      <c r="AB66" s="188">
        <v>0</v>
      </c>
      <c r="AC66" s="188">
        <v>0</v>
      </c>
    </row>
    <row r="67" spans="1:29" s="174" customFormat="1" x14ac:dyDescent="0.25">
      <c r="A67" s="181" t="s">
        <v>142</v>
      </c>
      <c r="B67" s="184" t="s">
        <v>571</v>
      </c>
      <c r="C67" s="188"/>
      <c r="D67" s="188"/>
      <c r="E67" s="188"/>
      <c r="F67" s="188"/>
      <c r="G67" s="188">
        <v>0</v>
      </c>
      <c r="H67" s="188">
        <v>0</v>
      </c>
      <c r="I67" s="188"/>
      <c r="J67" s="188">
        <v>0</v>
      </c>
      <c r="K67" s="188"/>
      <c r="L67" s="188">
        <v>0</v>
      </c>
      <c r="M67" s="188"/>
      <c r="N67" s="188">
        <v>0</v>
      </c>
      <c r="O67" s="188"/>
      <c r="P67" s="188">
        <v>0</v>
      </c>
      <c r="Q67" s="188"/>
      <c r="R67" s="188">
        <v>0</v>
      </c>
      <c r="S67" s="188"/>
      <c r="T67" s="188">
        <v>0</v>
      </c>
      <c r="U67" s="188"/>
      <c r="V67" s="188">
        <v>0</v>
      </c>
      <c r="W67" s="188"/>
      <c r="X67" s="188">
        <v>0</v>
      </c>
      <c r="Y67" s="188"/>
      <c r="Z67" s="188">
        <v>0</v>
      </c>
      <c r="AA67" s="188"/>
      <c r="AB67" s="188">
        <v>0</v>
      </c>
      <c r="AC67" s="188">
        <v>0</v>
      </c>
    </row>
    <row r="68" spans="1:29" s="174" customFormat="1" x14ac:dyDescent="0.25">
      <c r="A68" s="181" t="s">
        <v>588</v>
      </c>
      <c r="B68" s="184" t="s">
        <v>572</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v>0</v>
      </c>
      <c r="AA68" s="188"/>
      <c r="AB68" s="188">
        <v>0</v>
      </c>
      <c r="AC68" s="188">
        <v>0</v>
      </c>
    </row>
    <row r="69" spans="1:29" s="174" customFormat="1" x14ac:dyDescent="0.25">
      <c r="A69" s="181" t="s">
        <v>589</v>
      </c>
      <c r="B69" s="184" t="s">
        <v>573</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v>0</v>
      </c>
      <c r="AA69" s="188"/>
      <c r="AB69" s="188">
        <v>0</v>
      </c>
      <c r="AC69" s="188">
        <v>0</v>
      </c>
    </row>
    <row r="70" spans="1:29" s="174" customFormat="1" x14ac:dyDescent="0.25">
      <c r="A70" s="181" t="s">
        <v>590</v>
      </c>
      <c r="B70" s="184" t="s">
        <v>575</v>
      </c>
      <c r="C70" s="188"/>
      <c r="D70" s="188"/>
      <c r="E70" s="188"/>
      <c r="F70" s="188"/>
      <c r="G70" s="188">
        <v>0</v>
      </c>
      <c r="H70" s="188">
        <v>0</v>
      </c>
      <c r="I70" s="188"/>
      <c r="J70" s="188">
        <v>0</v>
      </c>
      <c r="K70" s="188"/>
      <c r="L70" s="188">
        <v>0</v>
      </c>
      <c r="M70" s="188"/>
      <c r="N70" s="188">
        <v>0</v>
      </c>
      <c r="O70" s="188"/>
      <c r="P70" s="188">
        <v>0</v>
      </c>
      <c r="Q70" s="188"/>
      <c r="R70" s="188">
        <v>0</v>
      </c>
      <c r="S70" s="188"/>
      <c r="T70" s="188">
        <v>0</v>
      </c>
      <c r="U70" s="188"/>
      <c r="V70" s="188">
        <v>0</v>
      </c>
      <c r="W70" s="188"/>
      <c r="X70" s="188">
        <v>0</v>
      </c>
      <c r="Y70" s="188"/>
      <c r="Z70" s="188">
        <v>0</v>
      </c>
      <c r="AA70" s="188"/>
      <c r="AB70" s="188">
        <v>0</v>
      </c>
      <c r="AC70" s="188">
        <v>0</v>
      </c>
    </row>
    <row r="71" spans="1:29" s="174" customFormat="1" x14ac:dyDescent="0.25">
      <c r="A71" s="181" t="s">
        <v>591</v>
      </c>
      <c r="B71" s="184" t="s">
        <v>577</v>
      </c>
      <c r="C71" s="188"/>
      <c r="D71" s="188"/>
      <c r="E71" s="188"/>
      <c r="F71" s="188"/>
      <c r="G71" s="188">
        <v>0</v>
      </c>
      <c r="H71" s="188">
        <v>7</v>
      </c>
      <c r="I71" s="188"/>
      <c r="J71" s="188">
        <v>4</v>
      </c>
      <c r="K71" s="188"/>
      <c r="L71" s="188">
        <v>0</v>
      </c>
      <c r="M71" s="188"/>
      <c r="N71" s="188">
        <v>0</v>
      </c>
      <c r="O71" s="188"/>
      <c r="P71" s="188">
        <v>0</v>
      </c>
      <c r="Q71" s="188"/>
      <c r="R71" s="188">
        <v>0</v>
      </c>
      <c r="S71" s="188"/>
      <c r="T71" s="188">
        <v>0</v>
      </c>
      <c r="U71" s="188"/>
      <c r="V71" s="188">
        <v>0</v>
      </c>
      <c r="W71" s="188"/>
      <c r="X71" s="188">
        <v>0</v>
      </c>
      <c r="Y71" s="188"/>
      <c r="Z71" s="188">
        <v>0</v>
      </c>
      <c r="AA71" s="188"/>
      <c r="AB71" s="188">
        <v>7</v>
      </c>
      <c r="AC71" s="188">
        <v>4</v>
      </c>
    </row>
    <row r="72" spans="1:29" s="174" customFormat="1" x14ac:dyDescent="0.25">
      <c r="A72" s="181" t="s">
        <v>592</v>
      </c>
      <c r="B72" s="184" t="s">
        <v>579</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v>0</v>
      </c>
      <c r="AA72" s="188"/>
      <c r="AB72" s="188">
        <v>0</v>
      </c>
      <c r="AC72" s="188">
        <v>0</v>
      </c>
    </row>
    <row r="73" spans="1:29" s="174" customFormat="1" x14ac:dyDescent="0.25">
      <c r="A73" s="181" t="s">
        <v>593</v>
      </c>
      <c r="B73" s="184" t="s">
        <v>581</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v>0</v>
      </c>
      <c r="AA73" s="188"/>
      <c r="AB73" s="188">
        <v>0</v>
      </c>
      <c r="AC73" s="188">
        <v>0</v>
      </c>
    </row>
    <row r="74" spans="1:29" s="174" customFormat="1" ht="36.75" customHeight="1" x14ac:dyDescent="0.25">
      <c r="A74" s="179" t="s">
        <v>59</v>
      </c>
      <c r="B74" s="185" t="s">
        <v>231</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v>0</v>
      </c>
      <c r="AA74" s="188"/>
      <c r="AB74" s="188">
        <v>0</v>
      </c>
      <c r="AC74" s="188">
        <v>0</v>
      </c>
    </row>
    <row r="75" spans="1:29" s="174" customFormat="1" x14ac:dyDescent="0.25">
      <c r="A75" s="179" t="s">
        <v>57</v>
      </c>
      <c r="B75" s="180" t="s">
        <v>141</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174" customFormat="1" ht="31.5" x14ac:dyDescent="0.25">
      <c r="A76" s="181" t="s">
        <v>226</v>
      </c>
      <c r="B76" s="182" t="s">
        <v>570</v>
      </c>
      <c r="C76" s="224"/>
      <c r="D76" s="189"/>
      <c r="E76" s="190"/>
      <c r="F76" s="190"/>
      <c r="G76" s="188">
        <v>0</v>
      </c>
      <c r="H76" s="188">
        <v>0</v>
      </c>
      <c r="I76" s="190"/>
      <c r="J76" s="188">
        <v>0</v>
      </c>
      <c r="K76" s="189"/>
      <c r="L76" s="188">
        <v>0</v>
      </c>
      <c r="M76" s="189"/>
      <c r="N76" s="188">
        <v>0</v>
      </c>
      <c r="O76" s="189"/>
      <c r="P76" s="188">
        <v>0</v>
      </c>
      <c r="Q76" s="189"/>
      <c r="R76" s="188">
        <v>0</v>
      </c>
      <c r="S76" s="189"/>
      <c r="T76" s="188">
        <v>0</v>
      </c>
      <c r="U76" s="189"/>
      <c r="V76" s="188">
        <v>0</v>
      </c>
      <c r="W76" s="189"/>
      <c r="X76" s="188">
        <v>0</v>
      </c>
      <c r="Y76" s="189"/>
      <c r="Z76" s="188">
        <v>0</v>
      </c>
      <c r="AA76" s="189"/>
      <c r="AB76" s="188">
        <v>0</v>
      </c>
      <c r="AC76" s="188">
        <v>0</v>
      </c>
    </row>
    <row r="77" spans="1:29" s="174" customFormat="1" ht="31.5" x14ac:dyDescent="0.25">
      <c r="A77" s="181" t="s">
        <v>227</v>
      </c>
      <c r="B77" s="184" t="s">
        <v>568</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v>0</v>
      </c>
      <c r="AA77" s="188"/>
      <c r="AB77" s="188">
        <v>0</v>
      </c>
      <c r="AC77" s="188">
        <v>0</v>
      </c>
    </row>
    <row r="78" spans="1:29" s="174" customFormat="1" x14ac:dyDescent="0.25">
      <c r="A78" s="181" t="s">
        <v>228</v>
      </c>
      <c r="B78" s="184" t="s">
        <v>157</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v>0</v>
      </c>
      <c r="AA78" s="188"/>
      <c r="AB78" s="188">
        <v>0</v>
      </c>
      <c r="AC78" s="188">
        <v>0</v>
      </c>
    </row>
    <row r="79" spans="1:29" s="174" customFormat="1" x14ac:dyDescent="0.25">
      <c r="A79" s="181" t="s">
        <v>229</v>
      </c>
      <c r="B79" s="182" t="s">
        <v>569</v>
      </c>
      <c r="C79" s="188"/>
      <c r="D79" s="188"/>
      <c r="E79" s="188"/>
      <c r="F79" s="188"/>
      <c r="G79" s="188">
        <v>0</v>
      </c>
      <c r="H79" s="188">
        <v>0</v>
      </c>
      <c r="I79" s="188"/>
      <c r="J79" s="188">
        <v>0</v>
      </c>
      <c r="K79" s="188"/>
      <c r="L79" s="188">
        <v>0</v>
      </c>
      <c r="M79" s="188"/>
      <c r="N79" s="188">
        <v>0</v>
      </c>
      <c r="O79" s="188"/>
      <c r="P79" s="188">
        <v>0</v>
      </c>
      <c r="Q79" s="188"/>
      <c r="R79" s="188">
        <v>0</v>
      </c>
      <c r="S79" s="188"/>
      <c r="T79" s="188">
        <v>0</v>
      </c>
      <c r="U79" s="188"/>
      <c r="V79" s="188">
        <v>0</v>
      </c>
      <c r="W79" s="188"/>
      <c r="X79" s="188">
        <v>0</v>
      </c>
      <c r="Y79" s="188"/>
      <c r="Z79" s="188">
        <v>0</v>
      </c>
      <c r="AA79" s="188"/>
      <c r="AB79" s="188">
        <v>0</v>
      </c>
      <c r="AC79" s="188">
        <v>0</v>
      </c>
    </row>
    <row r="80" spans="1:29" s="174" customFormat="1" x14ac:dyDescent="0.25">
      <c r="A80" s="181" t="s">
        <v>230</v>
      </c>
      <c r="B80" s="182" t="s">
        <v>571</v>
      </c>
      <c r="C80" s="224"/>
      <c r="D80" s="189"/>
      <c r="E80" s="190"/>
      <c r="F80" s="190"/>
      <c r="G80" s="188">
        <v>0</v>
      </c>
      <c r="H80" s="188">
        <v>0</v>
      </c>
      <c r="I80" s="190"/>
      <c r="J80" s="188">
        <v>0</v>
      </c>
      <c r="K80" s="189"/>
      <c r="L80" s="188">
        <v>0</v>
      </c>
      <c r="M80" s="189"/>
      <c r="N80" s="188">
        <v>0</v>
      </c>
      <c r="O80" s="189"/>
      <c r="P80" s="188">
        <v>0</v>
      </c>
      <c r="Q80" s="189"/>
      <c r="R80" s="188">
        <v>0</v>
      </c>
      <c r="S80" s="189"/>
      <c r="T80" s="188">
        <v>0</v>
      </c>
      <c r="U80" s="189"/>
      <c r="V80" s="188">
        <v>0</v>
      </c>
      <c r="W80" s="189"/>
      <c r="X80" s="188">
        <v>0</v>
      </c>
      <c r="Y80" s="189"/>
      <c r="Z80" s="188">
        <v>0</v>
      </c>
      <c r="AA80" s="189"/>
      <c r="AB80" s="188">
        <v>0</v>
      </c>
      <c r="AC80" s="188">
        <v>0</v>
      </c>
    </row>
    <row r="81" spans="1:29" s="174" customFormat="1" x14ac:dyDescent="0.25">
      <c r="A81" s="181" t="s">
        <v>594</v>
      </c>
      <c r="B81" s="182" t="s">
        <v>572</v>
      </c>
      <c r="C81" s="224"/>
      <c r="D81" s="189"/>
      <c r="E81" s="190"/>
      <c r="F81" s="190"/>
      <c r="G81" s="188">
        <v>0</v>
      </c>
      <c r="H81" s="188">
        <v>0</v>
      </c>
      <c r="I81" s="190"/>
      <c r="J81" s="188">
        <v>0</v>
      </c>
      <c r="K81" s="189"/>
      <c r="L81" s="188">
        <v>0</v>
      </c>
      <c r="M81" s="189"/>
      <c r="N81" s="188">
        <v>0</v>
      </c>
      <c r="O81" s="189"/>
      <c r="P81" s="188">
        <v>0</v>
      </c>
      <c r="Q81" s="189"/>
      <c r="R81" s="188">
        <v>0</v>
      </c>
      <c r="S81" s="189"/>
      <c r="T81" s="188">
        <v>0</v>
      </c>
      <c r="U81" s="189"/>
      <c r="V81" s="188">
        <v>0</v>
      </c>
      <c r="W81" s="189"/>
      <c r="X81" s="188">
        <v>0</v>
      </c>
      <c r="Y81" s="189"/>
      <c r="Z81" s="188">
        <v>0</v>
      </c>
      <c r="AA81" s="189"/>
      <c r="AB81" s="188">
        <v>0</v>
      </c>
      <c r="AC81" s="188">
        <v>0</v>
      </c>
    </row>
    <row r="82" spans="1:29" s="174" customFormat="1" x14ac:dyDescent="0.25">
      <c r="A82" s="181" t="s">
        <v>595</v>
      </c>
      <c r="B82" s="182" t="s">
        <v>573</v>
      </c>
      <c r="C82" s="224"/>
      <c r="D82" s="189"/>
      <c r="E82" s="190"/>
      <c r="F82" s="190"/>
      <c r="G82" s="188">
        <v>0</v>
      </c>
      <c r="H82" s="188">
        <v>0</v>
      </c>
      <c r="I82" s="190"/>
      <c r="J82" s="188">
        <v>0</v>
      </c>
      <c r="K82" s="189"/>
      <c r="L82" s="188">
        <v>0</v>
      </c>
      <c r="M82" s="189"/>
      <c r="N82" s="188">
        <v>0</v>
      </c>
      <c r="O82" s="189"/>
      <c r="P82" s="188">
        <v>0</v>
      </c>
      <c r="Q82" s="189"/>
      <c r="R82" s="188">
        <v>0</v>
      </c>
      <c r="S82" s="189"/>
      <c r="T82" s="188">
        <v>0</v>
      </c>
      <c r="U82" s="189"/>
      <c r="V82" s="188">
        <v>0</v>
      </c>
      <c r="W82" s="189"/>
      <c r="X82" s="188">
        <v>0</v>
      </c>
      <c r="Y82" s="189"/>
      <c r="Z82" s="188">
        <v>0</v>
      </c>
      <c r="AA82" s="189"/>
      <c r="AB82" s="188">
        <v>0</v>
      </c>
      <c r="AC82" s="188">
        <v>0</v>
      </c>
    </row>
    <row r="83" spans="1:29" s="174" customFormat="1" x14ac:dyDescent="0.25">
      <c r="A83" s="181" t="s">
        <v>596</v>
      </c>
      <c r="B83" s="182" t="s">
        <v>575</v>
      </c>
      <c r="C83" s="224"/>
      <c r="D83" s="189"/>
      <c r="E83" s="190"/>
      <c r="F83" s="190"/>
      <c r="G83" s="188">
        <v>0</v>
      </c>
      <c r="H83" s="188">
        <v>0</v>
      </c>
      <c r="I83" s="190"/>
      <c r="J83" s="188">
        <v>0</v>
      </c>
      <c r="K83" s="189"/>
      <c r="L83" s="188">
        <v>0</v>
      </c>
      <c r="M83" s="189"/>
      <c r="N83" s="188">
        <v>0</v>
      </c>
      <c r="O83" s="189"/>
      <c r="P83" s="188">
        <v>0</v>
      </c>
      <c r="Q83" s="189"/>
      <c r="R83" s="188">
        <v>0</v>
      </c>
      <c r="S83" s="189"/>
      <c r="T83" s="188">
        <v>0</v>
      </c>
      <c r="U83" s="189"/>
      <c r="V83" s="188">
        <v>0</v>
      </c>
      <c r="W83" s="189"/>
      <c r="X83" s="188">
        <v>0</v>
      </c>
      <c r="Y83" s="189"/>
      <c r="Z83" s="188">
        <v>0</v>
      </c>
      <c r="AA83" s="189"/>
      <c r="AB83" s="188">
        <v>0</v>
      </c>
      <c r="AC83" s="188">
        <v>0</v>
      </c>
    </row>
    <row r="84" spans="1:29" s="174" customFormat="1" x14ac:dyDescent="0.25">
      <c r="A84" s="181" t="s">
        <v>597</v>
      </c>
      <c r="B84" s="182" t="s">
        <v>577</v>
      </c>
      <c r="C84" s="224"/>
      <c r="D84" s="189"/>
      <c r="E84" s="190"/>
      <c r="F84" s="190"/>
      <c r="G84" s="188">
        <v>0</v>
      </c>
      <c r="H84" s="188">
        <v>0</v>
      </c>
      <c r="I84" s="190"/>
      <c r="J84" s="188">
        <v>0</v>
      </c>
      <c r="K84" s="189"/>
      <c r="L84" s="188">
        <v>0</v>
      </c>
      <c r="M84" s="189"/>
      <c r="N84" s="188">
        <v>0</v>
      </c>
      <c r="O84" s="189"/>
      <c r="P84" s="188">
        <v>0</v>
      </c>
      <c r="Q84" s="189"/>
      <c r="R84" s="188">
        <v>0</v>
      </c>
      <c r="S84" s="189"/>
      <c r="T84" s="188">
        <v>0</v>
      </c>
      <c r="U84" s="189"/>
      <c r="V84" s="188">
        <v>0</v>
      </c>
      <c r="W84" s="189"/>
      <c r="X84" s="188">
        <v>0</v>
      </c>
      <c r="Y84" s="189"/>
      <c r="Z84" s="188">
        <v>0</v>
      </c>
      <c r="AA84" s="189"/>
      <c r="AB84" s="188">
        <v>0</v>
      </c>
      <c r="AC84" s="188">
        <v>0</v>
      </c>
    </row>
    <row r="85" spans="1:29" s="174" customFormat="1" x14ac:dyDescent="0.25">
      <c r="A85" s="181" t="s">
        <v>598</v>
      </c>
      <c r="B85" s="182" t="s">
        <v>579</v>
      </c>
      <c r="C85" s="224"/>
      <c r="D85" s="189"/>
      <c r="E85" s="190"/>
      <c r="F85" s="190"/>
      <c r="G85" s="188">
        <v>0</v>
      </c>
      <c r="H85" s="188">
        <v>0</v>
      </c>
      <c r="I85" s="190"/>
      <c r="J85" s="188">
        <v>0</v>
      </c>
      <c r="K85" s="189"/>
      <c r="L85" s="188">
        <v>0</v>
      </c>
      <c r="M85" s="189"/>
      <c r="N85" s="188">
        <v>0</v>
      </c>
      <c r="O85" s="189"/>
      <c r="P85" s="188">
        <v>0</v>
      </c>
      <c r="Q85" s="189"/>
      <c r="R85" s="188">
        <v>0</v>
      </c>
      <c r="S85" s="189"/>
      <c r="T85" s="188">
        <v>0</v>
      </c>
      <c r="U85" s="189"/>
      <c r="V85" s="188">
        <v>0</v>
      </c>
      <c r="W85" s="189"/>
      <c r="X85" s="188">
        <v>0</v>
      </c>
      <c r="Y85" s="189"/>
      <c r="Z85" s="188">
        <v>0</v>
      </c>
      <c r="AA85" s="189"/>
      <c r="AB85" s="188">
        <v>0</v>
      </c>
      <c r="AC85" s="188">
        <v>0</v>
      </c>
    </row>
    <row r="86" spans="1:29" s="174" customFormat="1" x14ac:dyDescent="0.25">
      <c r="A86" s="181" t="s">
        <v>599</v>
      </c>
      <c r="B86" s="182" t="s">
        <v>581</v>
      </c>
      <c r="C86" s="225"/>
      <c r="D86" s="189"/>
      <c r="E86" s="190"/>
      <c r="F86" s="190"/>
      <c r="G86" s="188">
        <v>0</v>
      </c>
      <c r="H86" s="188">
        <v>0</v>
      </c>
      <c r="I86" s="190"/>
      <c r="J86" s="188">
        <v>0</v>
      </c>
      <c r="K86" s="189"/>
      <c r="L86" s="188">
        <v>0</v>
      </c>
      <c r="M86" s="189"/>
      <c r="N86" s="188">
        <v>0</v>
      </c>
      <c r="O86" s="189"/>
      <c r="P86" s="188">
        <v>0</v>
      </c>
      <c r="Q86" s="189"/>
      <c r="R86" s="188">
        <v>0</v>
      </c>
      <c r="S86" s="189"/>
      <c r="T86" s="188">
        <v>0</v>
      </c>
      <c r="U86" s="189"/>
      <c r="V86" s="188">
        <v>0</v>
      </c>
      <c r="W86" s="189"/>
      <c r="X86" s="188">
        <v>0</v>
      </c>
      <c r="Y86" s="189"/>
      <c r="Z86" s="188">
        <v>0</v>
      </c>
      <c r="AA86" s="189"/>
      <c r="AB86" s="188">
        <v>0</v>
      </c>
      <c r="AC86" s="188">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A14:AC14"/>
    <mergeCell ref="C20:D21"/>
    <mergeCell ref="A16:AC16"/>
    <mergeCell ref="A15:AC15"/>
    <mergeCell ref="A20:A22"/>
    <mergeCell ref="E20:F21"/>
    <mergeCell ref="X20:AA20"/>
    <mergeCell ref="AB20:AC21"/>
    <mergeCell ref="X21:Y21"/>
    <mergeCell ref="Z21:AA21"/>
    <mergeCell ref="T20:W20"/>
    <mergeCell ref="A18:AC18"/>
    <mergeCell ref="H20:K20"/>
    <mergeCell ref="H21:I21"/>
    <mergeCell ref="T21:U21"/>
    <mergeCell ref="V21:W21"/>
    <mergeCell ref="A4:AC4"/>
    <mergeCell ref="A12:AC12"/>
    <mergeCell ref="A9:AC9"/>
    <mergeCell ref="A11:AC11"/>
    <mergeCell ref="A8:AC8"/>
    <mergeCell ref="A6:AC6"/>
    <mergeCell ref="B20:B22"/>
    <mergeCell ref="L20:O20"/>
    <mergeCell ref="L21:M21"/>
    <mergeCell ref="N21:O21"/>
    <mergeCell ref="P20:S20"/>
    <mergeCell ref="P21:Q21"/>
    <mergeCell ref="R21:S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3" zoomScale="70" zoomScaleSheetLayoutView="70" workbookViewId="0">
      <selection activeCell="A15" sqref="A15:AV15"/>
    </sheetView>
  </sheetViews>
  <sheetFormatPr defaultRowHeight="15" x14ac:dyDescent="0.25"/>
  <cols>
    <col min="1" max="1" width="11" style="19" customWidth="1"/>
    <col min="2" max="2" width="23.140625" style="19" customWidth="1"/>
    <col min="3" max="3" width="17.140625" style="19" customWidth="1"/>
    <col min="4" max="4" width="15.140625" style="19" customWidth="1"/>
    <col min="5" max="12" width="7.7109375" style="19" customWidth="1"/>
    <col min="13" max="13" width="13" style="19" customWidth="1"/>
    <col min="14" max="14" width="47.140625" style="19" customWidth="1"/>
    <col min="15" max="15" width="17"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4" width="10.7109375" style="19" customWidth="1"/>
    <col min="25" max="25" width="23.140625" style="19" customWidth="1"/>
    <col min="26" max="26" width="7.7109375" style="19" customWidth="1"/>
    <col min="27" max="27" width="10.7109375" style="19" customWidth="1"/>
    <col min="28" max="28" width="13.85546875" style="19" customWidth="1"/>
    <col min="29" max="29" width="28.7109375" style="19" customWidth="1"/>
    <col min="30" max="30" width="10.7109375" style="19" customWidth="1"/>
    <col min="31" max="31" width="15.85546875" style="19" customWidth="1"/>
    <col min="32" max="32" width="11.7109375" style="19" customWidth="1"/>
    <col min="33" max="33" width="18.5703125" style="19" customWidth="1"/>
    <col min="34" max="34" width="11.5703125" style="19" customWidth="1"/>
    <col min="35" max="35" width="10.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0.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61" t="str">
        <f>'1. паспорт местоположение'!A12:C12</f>
        <v>I_PK3600.07.01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1"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2"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2" customFormat="1" x14ac:dyDescent="0.25">
      <c r="A21" s="410" t="s">
        <v>527</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01" t="s">
        <v>53</v>
      </c>
      <c r="B22" s="412" t="s">
        <v>25</v>
      </c>
      <c r="C22" s="401" t="s">
        <v>52</v>
      </c>
      <c r="D22" s="401" t="s">
        <v>51</v>
      </c>
      <c r="E22" s="415" t="s">
        <v>538</v>
      </c>
      <c r="F22" s="416"/>
      <c r="G22" s="416"/>
      <c r="H22" s="416"/>
      <c r="I22" s="416"/>
      <c r="J22" s="416"/>
      <c r="K22" s="416"/>
      <c r="L22" s="417"/>
      <c r="M22" s="401" t="s">
        <v>50</v>
      </c>
      <c r="N22" s="401" t="s">
        <v>49</v>
      </c>
      <c r="O22" s="401" t="s">
        <v>48</v>
      </c>
      <c r="P22" s="396" t="s">
        <v>261</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s="22" customFormat="1" ht="64.5" customHeight="1" x14ac:dyDescent="0.25">
      <c r="A23" s="411"/>
      <c r="B23" s="413"/>
      <c r="C23" s="411"/>
      <c r="D23" s="411"/>
      <c r="E23" s="406" t="s">
        <v>24</v>
      </c>
      <c r="F23" s="397" t="s">
        <v>140</v>
      </c>
      <c r="G23" s="397" t="s">
        <v>139</v>
      </c>
      <c r="H23" s="397" t="s">
        <v>138</v>
      </c>
      <c r="I23" s="399" t="s">
        <v>448</v>
      </c>
      <c r="J23" s="399" t="s">
        <v>449</v>
      </c>
      <c r="K23" s="399" t="s">
        <v>450</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s="22"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46" t="s">
        <v>14</v>
      </c>
      <c r="AG24" s="146" t="s">
        <v>13</v>
      </c>
      <c r="AH24" s="147" t="s">
        <v>3</v>
      </c>
      <c r="AI24" s="147" t="s">
        <v>12</v>
      </c>
      <c r="AJ24" s="402"/>
      <c r="AK24" s="402"/>
      <c r="AL24" s="402"/>
      <c r="AM24" s="402"/>
      <c r="AN24" s="402"/>
      <c r="AO24" s="402"/>
      <c r="AP24" s="402"/>
      <c r="AQ24" s="420"/>
      <c r="AR24" s="396"/>
      <c r="AS24" s="396"/>
      <c r="AT24" s="396"/>
      <c r="AU24" s="396"/>
      <c r="AV24" s="40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 x14ac:dyDescent="0.2">
      <c r="A26" s="214" t="s">
        <v>612</v>
      </c>
      <c r="B26" s="213" t="s">
        <v>649</v>
      </c>
      <c r="C26" s="213" t="s">
        <v>611</v>
      </c>
      <c r="D26" s="214" t="s">
        <v>652</v>
      </c>
      <c r="E26" s="212">
        <v>16</v>
      </c>
      <c r="F26" s="212" t="s">
        <v>390</v>
      </c>
      <c r="G26" s="212" t="s">
        <v>390</v>
      </c>
      <c r="H26" s="212" t="s">
        <v>390</v>
      </c>
      <c r="I26" s="212" t="s">
        <v>390</v>
      </c>
      <c r="J26" s="212" t="s">
        <v>390</v>
      </c>
      <c r="K26" s="212" t="s">
        <v>390</v>
      </c>
      <c r="L26" s="212" t="s">
        <v>390</v>
      </c>
      <c r="M26" s="211" t="s">
        <v>613</v>
      </c>
      <c r="N26" s="210" t="s">
        <v>614</v>
      </c>
      <c r="O26" s="213" t="s">
        <v>650</v>
      </c>
      <c r="P26" s="209">
        <v>65910</v>
      </c>
      <c r="Q26" s="213" t="s">
        <v>557</v>
      </c>
      <c r="R26" s="209">
        <v>65910</v>
      </c>
      <c r="S26" s="213" t="s">
        <v>615</v>
      </c>
      <c r="T26" s="213" t="s">
        <v>616</v>
      </c>
      <c r="U26" s="213">
        <v>5</v>
      </c>
      <c r="V26" s="213">
        <v>5</v>
      </c>
      <c r="W26" s="213" t="s">
        <v>617</v>
      </c>
      <c r="X26" s="209">
        <v>65860</v>
      </c>
      <c r="Y26" s="211"/>
      <c r="Z26" s="213">
        <v>1</v>
      </c>
      <c r="AA26" s="209">
        <v>65648</v>
      </c>
      <c r="AB26" s="209">
        <v>65648</v>
      </c>
      <c r="AC26" s="213" t="s">
        <v>617</v>
      </c>
      <c r="AD26" s="209">
        <v>77464</v>
      </c>
      <c r="AE26" s="209">
        <v>77464</v>
      </c>
      <c r="AF26" s="214" t="s">
        <v>622</v>
      </c>
      <c r="AG26" s="213" t="s">
        <v>623</v>
      </c>
      <c r="AH26" s="213" t="s">
        <v>624</v>
      </c>
      <c r="AI26" s="213" t="s">
        <v>624</v>
      </c>
      <c r="AJ26" s="213" t="s">
        <v>625</v>
      </c>
      <c r="AK26" s="213" t="s">
        <v>626</v>
      </c>
      <c r="AL26" s="211"/>
      <c r="AM26" s="211"/>
      <c r="AN26" s="208"/>
      <c r="AO26" s="211"/>
      <c r="AP26" s="213" t="s">
        <v>627</v>
      </c>
      <c r="AQ26" s="213" t="s">
        <v>627</v>
      </c>
      <c r="AR26" s="213" t="s">
        <v>627</v>
      </c>
      <c r="AS26" s="213" t="s">
        <v>627</v>
      </c>
      <c r="AT26" s="213" t="s">
        <v>628</v>
      </c>
      <c r="AU26" s="211"/>
      <c r="AV26" s="207" t="s">
        <v>629</v>
      </c>
    </row>
    <row r="27" spans="1:48" x14ac:dyDescent="0.25">
      <c r="A27" s="206"/>
      <c r="B27" s="206"/>
      <c r="C27" s="206"/>
      <c r="D27" s="206"/>
      <c r="E27" s="206"/>
      <c r="F27" s="206"/>
      <c r="G27" s="206"/>
      <c r="H27" s="206"/>
      <c r="I27" s="206"/>
      <c r="J27" s="206"/>
      <c r="K27" s="206"/>
      <c r="L27" s="206"/>
      <c r="M27" s="206"/>
      <c r="N27" s="206"/>
      <c r="O27" s="206"/>
      <c r="P27" s="206"/>
      <c r="Q27" s="206"/>
      <c r="R27" s="206"/>
      <c r="S27" s="206"/>
      <c r="T27" s="206"/>
      <c r="U27" s="206"/>
      <c r="V27" s="206"/>
      <c r="W27" s="213" t="s">
        <v>618</v>
      </c>
      <c r="X27" s="209">
        <v>65853</v>
      </c>
      <c r="Y27" s="206"/>
      <c r="Z27" s="206"/>
      <c r="AA27" s="209">
        <v>65748</v>
      </c>
      <c r="AB27" s="206"/>
      <c r="AC27" s="206"/>
      <c r="AD27" s="206"/>
      <c r="AE27" s="206"/>
      <c r="AF27" s="206"/>
      <c r="AG27" s="206"/>
      <c r="AH27" s="206"/>
      <c r="AI27" s="206"/>
      <c r="AJ27" s="206"/>
      <c r="AK27" s="206"/>
      <c r="AL27" s="206"/>
      <c r="AM27" s="206"/>
      <c r="AN27" s="206"/>
      <c r="AO27" s="206"/>
      <c r="AP27" s="206"/>
      <c r="AQ27" s="206"/>
      <c r="AR27" s="206"/>
      <c r="AS27" s="206"/>
      <c r="AT27" s="206"/>
      <c r="AU27" s="206"/>
      <c r="AV27" s="206"/>
    </row>
    <row r="28" spans="1:48" x14ac:dyDescent="0.25">
      <c r="A28" s="206"/>
      <c r="B28" s="206"/>
      <c r="C28" s="206"/>
      <c r="D28" s="206"/>
      <c r="E28" s="206"/>
      <c r="F28" s="206"/>
      <c r="G28" s="206"/>
      <c r="H28" s="206"/>
      <c r="I28" s="206"/>
      <c r="J28" s="206"/>
      <c r="K28" s="206"/>
      <c r="L28" s="206"/>
      <c r="M28" s="206"/>
      <c r="N28" s="206"/>
      <c r="O28" s="206"/>
      <c r="P28" s="206"/>
      <c r="Q28" s="206"/>
      <c r="R28" s="206"/>
      <c r="S28" s="206"/>
      <c r="T28" s="206"/>
      <c r="U28" s="206"/>
      <c r="V28" s="206"/>
      <c r="W28" s="213" t="s">
        <v>619</v>
      </c>
      <c r="X28" s="209">
        <v>65910</v>
      </c>
      <c r="Y28" s="213" t="s">
        <v>619</v>
      </c>
      <c r="Z28" s="206"/>
      <c r="AA28" s="206"/>
      <c r="AB28" s="206"/>
      <c r="AC28" s="206"/>
      <c r="AD28" s="206"/>
      <c r="AE28" s="206"/>
      <c r="AF28" s="206"/>
      <c r="AG28" s="206"/>
      <c r="AH28" s="206"/>
      <c r="AI28" s="206"/>
      <c r="AJ28" s="206"/>
      <c r="AK28" s="206"/>
      <c r="AL28" s="206"/>
      <c r="AM28" s="206"/>
      <c r="AN28" s="206"/>
      <c r="AO28" s="206"/>
      <c r="AP28" s="206"/>
      <c r="AQ28" s="206"/>
      <c r="AR28" s="206"/>
      <c r="AS28" s="206"/>
      <c r="AT28" s="206"/>
      <c r="AU28" s="206"/>
      <c r="AV28" s="206"/>
    </row>
    <row r="29" spans="1:48" x14ac:dyDescent="0.25">
      <c r="A29" s="206"/>
      <c r="B29" s="206"/>
      <c r="C29" s="206"/>
      <c r="D29" s="206"/>
      <c r="E29" s="206"/>
      <c r="F29" s="206"/>
      <c r="G29" s="206"/>
      <c r="H29" s="206"/>
      <c r="I29" s="206"/>
      <c r="J29" s="206"/>
      <c r="K29" s="206"/>
      <c r="L29" s="206"/>
      <c r="M29" s="206"/>
      <c r="N29" s="206"/>
      <c r="O29" s="206"/>
      <c r="P29" s="206"/>
      <c r="Q29" s="206"/>
      <c r="R29" s="206"/>
      <c r="S29" s="206"/>
      <c r="T29" s="206"/>
      <c r="U29" s="206"/>
      <c r="V29" s="206"/>
      <c r="W29" s="213" t="s">
        <v>620</v>
      </c>
      <c r="X29" s="209">
        <v>58468</v>
      </c>
      <c r="Y29" s="213" t="s">
        <v>620</v>
      </c>
      <c r="Z29" s="206"/>
      <c r="AA29" s="206"/>
      <c r="AB29" s="206"/>
      <c r="AC29" s="206"/>
      <c r="AD29" s="206"/>
      <c r="AE29" s="206"/>
      <c r="AF29" s="206"/>
      <c r="AG29" s="206"/>
      <c r="AH29" s="206"/>
      <c r="AI29" s="206"/>
      <c r="AJ29" s="206"/>
      <c r="AK29" s="206"/>
      <c r="AL29" s="206"/>
      <c r="AM29" s="206"/>
      <c r="AN29" s="206"/>
      <c r="AO29" s="206"/>
      <c r="AP29" s="206"/>
      <c r="AQ29" s="206"/>
      <c r="AR29" s="206"/>
      <c r="AS29" s="206"/>
      <c r="AT29" s="206"/>
      <c r="AU29" s="206"/>
      <c r="AV29" s="206"/>
    </row>
    <row r="30" spans="1:48" x14ac:dyDescent="0.25">
      <c r="A30" s="206"/>
      <c r="B30" s="206"/>
      <c r="C30" s="206"/>
      <c r="D30" s="206"/>
      <c r="E30" s="206"/>
      <c r="F30" s="206"/>
      <c r="G30" s="206"/>
      <c r="H30" s="206"/>
      <c r="I30" s="206"/>
      <c r="J30" s="206"/>
      <c r="K30" s="206"/>
      <c r="L30" s="206"/>
      <c r="M30" s="206"/>
      <c r="N30" s="206"/>
      <c r="O30" s="206"/>
      <c r="P30" s="206"/>
      <c r="Q30" s="206"/>
      <c r="R30" s="206"/>
      <c r="S30" s="206"/>
      <c r="T30" s="206"/>
      <c r="U30" s="206"/>
      <c r="V30" s="206"/>
      <c r="W30" s="213" t="s">
        <v>621</v>
      </c>
      <c r="X30" s="209">
        <v>65910</v>
      </c>
      <c r="Y30" s="213" t="s">
        <v>621</v>
      </c>
      <c r="Z30" s="206"/>
      <c r="AA30" s="206"/>
      <c r="AB30" s="206"/>
      <c r="AC30" s="206"/>
      <c r="AD30" s="206"/>
      <c r="AE30" s="206"/>
      <c r="AF30" s="206"/>
      <c r="AG30" s="206"/>
      <c r="AH30" s="206"/>
      <c r="AI30" s="206"/>
      <c r="AJ30" s="206"/>
      <c r="AK30" s="206"/>
      <c r="AL30" s="206"/>
      <c r="AM30" s="206"/>
      <c r="AN30" s="206"/>
      <c r="AO30" s="206"/>
      <c r="AP30" s="206"/>
      <c r="AQ30" s="206"/>
      <c r="AR30" s="206"/>
      <c r="AS30" s="206"/>
      <c r="AT30" s="206"/>
      <c r="AU30" s="206"/>
      <c r="AV30" s="206"/>
    </row>
    <row r="31" spans="1:48" ht="51" x14ac:dyDescent="0.25">
      <c r="A31" s="205" t="s">
        <v>630</v>
      </c>
      <c r="B31" s="213" t="s">
        <v>649</v>
      </c>
      <c r="C31" s="213" t="s">
        <v>611</v>
      </c>
      <c r="D31" s="214" t="s">
        <v>651</v>
      </c>
      <c r="E31" s="212">
        <v>4</v>
      </c>
      <c r="F31" s="212" t="s">
        <v>390</v>
      </c>
      <c r="G31" s="212" t="s">
        <v>390</v>
      </c>
      <c r="H31" s="212" t="s">
        <v>390</v>
      </c>
      <c r="I31" s="212" t="s">
        <v>390</v>
      </c>
      <c r="J31" s="212" t="s">
        <v>390</v>
      </c>
      <c r="K31" s="212" t="s">
        <v>390</v>
      </c>
      <c r="L31" s="212" t="s">
        <v>390</v>
      </c>
      <c r="M31" s="211" t="s">
        <v>613</v>
      </c>
      <c r="N31" s="210" t="s">
        <v>631</v>
      </c>
      <c r="O31" s="213" t="s">
        <v>648</v>
      </c>
      <c r="P31" s="209">
        <v>2724</v>
      </c>
      <c r="Q31" s="213" t="s">
        <v>557</v>
      </c>
      <c r="R31" s="209">
        <v>2724</v>
      </c>
      <c r="S31" s="213" t="s">
        <v>632</v>
      </c>
      <c r="T31" s="213" t="s">
        <v>632</v>
      </c>
      <c r="U31" s="213">
        <v>2</v>
      </c>
      <c r="V31" s="213">
        <v>2</v>
      </c>
      <c r="W31" s="213" t="s">
        <v>633</v>
      </c>
      <c r="X31" s="209">
        <v>1864</v>
      </c>
      <c r="Y31" s="206"/>
      <c r="Z31" s="213">
        <v>1</v>
      </c>
      <c r="AA31" s="209">
        <v>1864</v>
      </c>
      <c r="AB31" s="209">
        <v>1864</v>
      </c>
      <c r="AC31" s="213" t="s">
        <v>633</v>
      </c>
      <c r="AD31" s="209">
        <v>2200</v>
      </c>
      <c r="AE31" s="209">
        <v>2200</v>
      </c>
      <c r="AF31" s="214" t="s">
        <v>635</v>
      </c>
      <c r="AG31" s="213" t="s">
        <v>623</v>
      </c>
      <c r="AH31" s="213" t="s">
        <v>636</v>
      </c>
      <c r="AI31" s="213" t="s">
        <v>637</v>
      </c>
      <c r="AJ31" s="213" t="s">
        <v>626</v>
      </c>
      <c r="AK31" s="213" t="s">
        <v>638</v>
      </c>
      <c r="AL31" s="206"/>
      <c r="AM31" s="206"/>
      <c r="AN31" s="206"/>
      <c r="AO31" s="206"/>
      <c r="AP31" s="213" t="s">
        <v>639</v>
      </c>
      <c r="AQ31" s="213" t="s">
        <v>639</v>
      </c>
      <c r="AR31" s="213" t="s">
        <v>640</v>
      </c>
      <c r="AS31" s="213" t="s">
        <v>640</v>
      </c>
      <c r="AT31" s="213" t="s">
        <v>628</v>
      </c>
      <c r="AU31" s="206"/>
      <c r="AV31" s="207" t="s">
        <v>641</v>
      </c>
    </row>
    <row r="32" spans="1:48" x14ac:dyDescent="0.25">
      <c r="A32" s="206"/>
      <c r="B32" s="206"/>
      <c r="C32" s="206"/>
      <c r="D32" s="206"/>
      <c r="E32" s="206"/>
      <c r="F32" s="206"/>
      <c r="G32" s="206"/>
      <c r="H32" s="206"/>
      <c r="I32" s="206"/>
      <c r="J32" s="206"/>
      <c r="K32" s="206"/>
      <c r="L32" s="206"/>
      <c r="M32" s="206"/>
      <c r="N32" s="206"/>
      <c r="O32" s="206"/>
      <c r="P32" s="206"/>
      <c r="Q32" s="206"/>
      <c r="R32" s="206"/>
      <c r="S32" s="206"/>
      <c r="T32" s="206"/>
      <c r="U32" s="206"/>
      <c r="V32" s="206"/>
      <c r="W32" s="213" t="s">
        <v>634</v>
      </c>
      <c r="X32" s="209">
        <v>2565</v>
      </c>
      <c r="Y32" s="206"/>
      <c r="Z32" s="206"/>
      <c r="AA32" s="209">
        <v>2416</v>
      </c>
      <c r="AB32" s="206"/>
      <c r="AC32" s="206"/>
      <c r="AD32" s="206"/>
      <c r="AE32" s="206"/>
      <c r="AF32" s="206"/>
      <c r="AG32" s="206"/>
      <c r="AH32" s="206"/>
      <c r="AI32" s="206"/>
      <c r="AJ32" s="206"/>
      <c r="AK32" s="206"/>
      <c r="AL32" s="206"/>
      <c r="AM32" s="206"/>
      <c r="AN32" s="206"/>
      <c r="AO32" s="206"/>
      <c r="AP32" s="206"/>
      <c r="AQ32" s="206"/>
      <c r="AR32" s="206"/>
      <c r="AS32" s="206"/>
      <c r="AT32" s="206"/>
      <c r="AU32" s="206"/>
      <c r="AV32" s="20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opLeftCell="A19" zoomScale="90" zoomScaleNormal="90" zoomScaleSheetLayoutView="90" workbookViewId="0">
      <selection activeCell="B29" sqref="B29"/>
    </sheetView>
  </sheetViews>
  <sheetFormatPr defaultRowHeight="15.75" x14ac:dyDescent="0.25"/>
  <cols>
    <col min="1" max="1" width="66.140625" style="137" customWidth="1"/>
    <col min="2" max="2" width="59.42578125" style="137" customWidth="1"/>
    <col min="3" max="254" width="9.140625" style="64"/>
    <col min="255" max="256" width="66.140625" style="64" customWidth="1"/>
    <col min="257" max="510" width="9.140625" style="64"/>
    <col min="511" max="512" width="66.140625" style="64" customWidth="1"/>
    <col min="513" max="766" width="9.140625" style="64"/>
    <col min="767" max="768" width="66.140625" style="64" customWidth="1"/>
    <col min="769" max="1022" width="9.140625" style="64"/>
    <col min="1023" max="1024" width="66.140625" style="64" customWidth="1"/>
    <col min="1025" max="1278" width="9.140625" style="64"/>
    <col min="1279" max="1280" width="66.140625" style="64" customWidth="1"/>
    <col min="1281" max="1534" width="9.140625" style="64"/>
    <col min="1535" max="1536" width="66.140625" style="64" customWidth="1"/>
    <col min="1537" max="1790" width="9.140625" style="64"/>
    <col min="1791" max="1792" width="66.140625" style="64" customWidth="1"/>
    <col min="1793" max="2046" width="9.140625" style="64"/>
    <col min="2047" max="2048" width="66.140625" style="64" customWidth="1"/>
    <col min="2049" max="2302" width="9.140625" style="64"/>
    <col min="2303" max="2304" width="66.140625" style="64" customWidth="1"/>
    <col min="2305" max="2558" width="9.140625" style="64"/>
    <col min="2559" max="2560" width="66.140625" style="64" customWidth="1"/>
    <col min="2561" max="2814" width="9.140625" style="64"/>
    <col min="2815" max="2816" width="66.140625" style="64" customWidth="1"/>
    <col min="2817" max="3070" width="9.140625" style="64"/>
    <col min="3071" max="3072" width="66.140625" style="64" customWidth="1"/>
    <col min="3073" max="3326" width="9.140625" style="64"/>
    <col min="3327" max="3328" width="66.140625" style="64" customWidth="1"/>
    <col min="3329" max="3582" width="9.140625" style="64"/>
    <col min="3583" max="3584" width="66.140625" style="64" customWidth="1"/>
    <col min="3585" max="3838" width="9.140625" style="64"/>
    <col min="3839" max="3840" width="66.140625" style="64" customWidth="1"/>
    <col min="3841" max="4094" width="9.140625" style="64"/>
    <col min="4095" max="4096" width="66.140625" style="64" customWidth="1"/>
    <col min="4097" max="4350" width="9.140625" style="64"/>
    <col min="4351" max="4352" width="66.140625" style="64" customWidth="1"/>
    <col min="4353" max="4606" width="9.140625" style="64"/>
    <col min="4607" max="4608" width="66.140625" style="64" customWidth="1"/>
    <col min="4609" max="4862" width="9.140625" style="64"/>
    <col min="4863" max="4864" width="66.140625" style="64" customWidth="1"/>
    <col min="4865" max="5118" width="9.140625" style="64"/>
    <col min="5119" max="5120" width="66.140625" style="64" customWidth="1"/>
    <col min="5121" max="5374" width="9.140625" style="64"/>
    <col min="5375" max="5376" width="66.140625" style="64" customWidth="1"/>
    <col min="5377" max="5630" width="9.140625" style="64"/>
    <col min="5631" max="5632" width="66.140625" style="64" customWidth="1"/>
    <col min="5633" max="5886" width="9.140625" style="64"/>
    <col min="5887" max="5888" width="66.140625" style="64" customWidth="1"/>
    <col min="5889" max="6142" width="9.140625" style="64"/>
    <col min="6143" max="6144" width="66.140625" style="64" customWidth="1"/>
    <col min="6145" max="6398" width="9.140625" style="64"/>
    <col min="6399" max="6400" width="66.140625" style="64" customWidth="1"/>
    <col min="6401" max="6654" width="9.140625" style="64"/>
    <col min="6655" max="6656" width="66.140625" style="64" customWidth="1"/>
    <col min="6657" max="6910" width="9.140625" style="64"/>
    <col min="6911" max="6912" width="66.140625" style="64" customWidth="1"/>
    <col min="6913" max="7166" width="9.140625" style="64"/>
    <col min="7167" max="7168" width="66.140625" style="64" customWidth="1"/>
    <col min="7169" max="7422" width="9.140625" style="64"/>
    <col min="7423" max="7424" width="66.140625" style="64" customWidth="1"/>
    <col min="7425" max="7678" width="9.140625" style="64"/>
    <col min="7679" max="7680" width="66.140625" style="64" customWidth="1"/>
    <col min="7681" max="7934" width="9.140625" style="64"/>
    <col min="7935" max="7936" width="66.140625" style="64" customWidth="1"/>
    <col min="7937" max="8190" width="9.140625" style="64"/>
    <col min="8191" max="8192" width="66.140625" style="64" customWidth="1"/>
    <col min="8193" max="8446" width="9.140625" style="64"/>
    <col min="8447" max="8448" width="66.140625" style="64" customWidth="1"/>
    <col min="8449" max="8702" width="9.140625" style="64"/>
    <col min="8703" max="8704" width="66.140625" style="64" customWidth="1"/>
    <col min="8705" max="8958" width="9.140625" style="64"/>
    <col min="8959" max="8960" width="66.140625" style="64" customWidth="1"/>
    <col min="8961" max="9214" width="9.140625" style="64"/>
    <col min="9215" max="9216" width="66.140625" style="64" customWidth="1"/>
    <col min="9217" max="9470" width="9.140625" style="64"/>
    <col min="9471" max="9472" width="66.140625" style="64" customWidth="1"/>
    <col min="9473" max="9726" width="9.140625" style="64"/>
    <col min="9727" max="9728" width="66.140625" style="64" customWidth="1"/>
    <col min="9729" max="9982" width="9.140625" style="64"/>
    <col min="9983" max="9984" width="66.140625" style="64" customWidth="1"/>
    <col min="9985" max="10238" width="9.140625" style="64"/>
    <col min="10239" max="10240" width="66.140625" style="64" customWidth="1"/>
    <col min="10241" max="10494" width="9.140625" style="64"/>
    <col min="10495" max="10496" width="66.140625" style="64" customWidth="1"/>
    <col min="10497" max="10750" width="9.140625" style="64"/>
    <col min="10751" max="10752" width="66.140625" style="64" customWidth="1"/>
    <col min="10753" max="11006" width="9.140625" style="64"/>
    <col min="11007" max="11008" width="66.140625" style="64" customWidth="1"/>
    <col min="11009" max="11262" width="9.140625" style="64"/>
    <col min="11263" max="11264" width="66.140625" style="64" customWidth="1"/>
    <col min="11265" max="11518" width="9.140625" style="64"/>
    <col min="11519" max="11520" width="66.140625" style="64" customWidth="1"/>
    <col min="11521" max="11774" width="9.140625" style="64"/>
    <col min="11775" max="11776" width="66.140625" style="64" customWidth="1"/>
    <col min="11777" max="12030" width="9.140625" style="64"/>
    <col min="12031" max="12032" width="66.140625" style="64" customWidth="1"/>
    <col min="12033" max="12286" width="9.140625" style="64"/>
    <col min="12287" max="12288" width="66.140625" style="64" customWidth="1"/>
    <col min="12289" max="12542" width="9.140625" style="64"/>
    <col min="12543" max="12544" width="66.140625" style="64" customWidth="1"/>
    <col min="12545" max="12798" width="9.140625" style="64"/>
    <col min="12799" max="12800" width="66.140625" style="64" customWidth="1"/>
    <col min="12801" max="13054" width="9.140625" style="64"/>
    <col min="13055" max="13056" width="66.140625" style="64" customWidth="1"/>
    <col min="13057" max="13310" width="9.140625" style="64"/>
    <col min="13311" max="13312" width="66.140625" style="64" customWidth="1"/>
    <col min="13313" max="13566" width="9.140625" style="64"/>
    <col min="13567" max="13568" width="66.140625" style="64" customWidth="1"/>
    <col min="13569" max="13822" width="9.140625" style="64"/>
    <col min="13823" max="13824" width="66.140625" style="64" customWidth="1"/>
    <col min="13825" max="14078" width="9.140625" style="64"/>
    <col min="14079" max="14080" width="66.140625" style="64" customWidth="1"/>
    <col min="14081" max="14334" width="9.140625" style="64"/>
    <col min="14335" max="14336" width="66.140625" style="64" customWidth="1"/>
    <col min="14337" max="14590" width="9.140625" style="64"/>
    <col min="14591" max="14592" width="66.140625" style="64" customWidth="1"/>
    <col min="14593" max="14846" width="9.140625" style="64"/>
    <col min="14847" max="14848" width="66.140625" style="64" customWidth="1"/>
    <col min="14849" max="15102" width="9.140625" style="64"/>
    <col min="15103" max="15104" width="66.140625" style="64" customWidth="1"/>
    <col min="15105" max="15358" width="9.140625" style="64"/>
    <col min="15359" max="15360" width="66.140625" style="64" customWidth="1"/>
    <col min="15361" max="15614" width="9.140625" style="64"/>
    <col min="15615" max="15616" width="66.140625" style="64" customWidth="1"/>
    <col min="15617" max="15870" width="9.140625" style="64"/>
    <col min="15871" max="15872" width="66.140625" style="64" customWidth="1"/>
    <col min="15873" max="16126" width="9.140625" style="64"/>
    <col min="16127" max="16128" width="66.140625" style="64" customWidth="1"/>
    <col min="16129" max="16384" width="9.140625" style="64"/>
  </cols>
  <sheetData>
    <row r="1" spans="1:6" ht="18.75" x14ac:dyDescent="0.25">
      <c r="B1" s="37" t="s">
        <v>70</v>
      </c>
    </row>
    <row r="2" spans="1:6" ht="18.75" x14ac:dyDescent="0.3">
      <c r="B2" s="15" t="s">
        <v>11</v>
      </c>
    </row>
    <row r="3" spans="1:6" ht="18.75" x14ac:dyDescent="0.3">
      <c r="B3" s="15" t="s">
        <v>546</v>
      </c>
    </row>
    <row r="4" spans="1:6" x14ac:dyDescent="0.25">
      <c r="B4" s="42"/>
    </row>
    <row r="5" spans="1:6" ht="18.75" x14ac:dyDescent="0.3">
      <c r="A5" s="425" t="str">
        <f>'1. паспорт местоположение'!A5:C5</f>
        <v>Год раскрытия информации: 2023 год</v>
      </c>
      <c r="B5" s="425"/>
      <c r="C5" s="68"/>
      <c r="D5" s="68"/>
      <c r="E5" s="68"/>
      <c r="F5" s="68"/>
    </row>
    <row r="6" spans="1:6" ht="18.75" x14ac:dyDescent="0.3">
      <c r="A6" s="223"/>
      <c r="B6" s="223"/>
      <c r="C6" s="223"/>
      <c r="D6" s="223"/>
      <c r="E6" s="223"/>
      <c r="F6" s="223"/>
    </row>
    <row r="7" spans="1:6" ht="18.75" x14ac:dyDescent="0.25">
      <c r="A7" s="426" t="s">
        <v>10</v>
      </c>
      <c r="B7" s="426"/>
      <c r="C7" s="226"/>
      <c r="D7" s="226"/>
      <c r="E7" s="226"/>
      <c r="F7" s="226"/>
    </row>
    <row r="8" spans="1:6" ht="18.75" x14ac:dyDescent="0.25">
      <c r="A8" s="226"/>
      <c r="B8" s="226"/>
      <c r="C8" s="226"/>
      <c r="D8" s="226"/>
      <c r="E8" s="226"/>
      <c r="F8" s="226"/>
    </row>
    <row r="9" spans="1:6" x14ac:dyDescent="0.25">
      <c r="A9" s="427" t="str">
        <f>'1. паспорт местоположение'!A9:C9</f>
        <v>АО  "Россети Тюмень"</v>
      </c>
      <c r="B9" s="427"/>
      <c r="C9" s="227"/>
      <c r="D9" s="227"/>
      <c r="E9" s="227"/>
      <c r="F9" s="227"/>
    </row>
    <row r="10" spans="1:6" x14ac:dyDescent="0.25">
      <c r="A10" s="421" t="s">
        <v>9</v>
      </c>
      <c r="B10" s="421"/>
      <c r="C10" s="228"/>
      <c r="D10" s="228"/>
      <c r="E10" s="228"/>
      <c r="F10" s="228"/>
    </row>
    <row r="11" spans="1:6" ht="18.75" x14ac:dyDescent="0.25">
      <c r="A11" s="226"/>
      <c r="B11" s="226"/>
      <c r="C11" s="226"/>
      <c r="D11" s="226"/>
      <c r="E11" s="226"/>
      <c r="F11" s="226"/>
    </row>
    <row r="12" spans="1:6" ht="30.75" customHeight="1" x14ac:dyDescent="0.25">
      <c r="A12" s="427" t="str">
        <f>'1. паспорт местоположение'!A12:C12</f>
        <v>I_PK3600.07.01</v>
      </c>
      <c r="B12" s="427"/>
      <c r="C12" s="227"/>
      <c r="D12" s="227"/>
      <c r="E12" s="227"/>
      <c r="F12" s="227"/>
    </row>
    <row r="13" spans="1:6" x14ac:dyDescent="0.25">
      <c r="A13" s="421" t="s">
        <v>8</v>
      </c>
      <c r="B13" s="421"/>
      <c r="C13" s="228"/>
      <c r="D13" s="228"/>
      <c r="E13" s="228"/>
      <c r="F13" s="228"/>
    </row>
    <row r="14" spans="1:6" ht="18.75" x14ac:dyDescent="0.25">
      <c r="A14" s="229"/>
      <c r="B14" s="229"/>
      <c r="C14" s="229"/>
      <c r="D14" s="229"/>
      <c r="E14" s="229"/>
      <c r="F14" s="229"/>
    </row>
    <row r="15" spans="1:6" ht="44.25" customHeight="1" x14ac:dyDescent="0.25">
      <c r="A15" s="422"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5" s="422"/>
      <c r="C15" s="227"/>
      <c r="D15" s="227"/>
      <c r="E15" s="227"/>
      <c r="F15" s="227"/>
    </row>
    <row r="16" spans="1:6" x14ac:dyDescent="0.25">
      <c r="A16" s="421" t="s">
        <v>7</v>
      </c>
      <c r="B16" s="421"/>
      <c r="C16" s="228"/>
      <c r="D16" s="228"/>
      <c r="E16" s="228"/>
      <c r="F16" s="228"/>
    </row>
    <row r="17" spans="1:2" x14ac:dyDescent="0.25">
      <c r="B17" s="138"/>
    </row>
    <row r="18" spans="1:2" ht="33.75" customHeight="1" x14ac:dyDescent="0.25">
      <c r="A18" s="423" t="s">
        <v>528</v>
      </c>
      <c r="B18" s="424"/>
    </row>
    <row r="19" spans="1:2" x14ac:dyDescent="0.25">
      <c r="B19" s="42"/>
    </row>
    <row r="20" spans="1:2" x14ac:dyDescent="0.25">
      <c r="B20" s="139"/>
    </row>
    <row r="21" spans="1:2" ht="83.25" customHeight="1" x14ac:dyDescent="0.25">
      <c r="A21" s="195" t="s">
        <v>397</v>
      </c>
      <c r="B21" s="193" t="str">
        <f>A15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row>
    <row r="22" spans="1:2" ht="27.75" customHeight="1" x14ac:dyDescent="0.25">
      <c r="A22" s="195" t="s">
        <v>398</v>
      </c>
      <c r="B22" s="193" t="str">
        <f>'1. паспорт местоположение'!C27</f>
        <v>районы Тюменской области</v>
      </c>
    </row>
    <row r="23" spans="1:2" ht="22.5" customHeight="1" x14ac:dyDescent="0.25">
      <c r="A23" s="195" t="s">
        <v>363</v>
      </c>
      <c r="B23" s="193" t="s">
        <v>553</v>
      </c>
    </row>
    <row r="24" spans="1:2" ht="24.75" customHeight="1" x14ac:dyDescent="0.25">
      <c r="A24" s="195" t="s">
        <v>399</v>
      </c>
      <c r="B24" s="193" t="s">
        <v>552</v>
      </c>
    </row>
    <row r="25" spans="1:2" ht="28.5" customHeight="1" x14ac:dyDescent="0.25">
      <c r="A25" s="196" t="s">
        <v>400</v>
      </c>
      <c r="B25" s="193">
        <v>2023</v>
      </c>
    </row>
    <row r="26" spans="1:2" ht="37.5" customHeight="1" x14ac:dyDescent="0.25">
      <c r="A26" s="196" t="s">
        <v>401</v>
      </c>
      <c r="B26" s="194" t="str">
        <f>'3.3 паспорт описание'!C30</f>
        <v>И</v>
      </c>
    </row>
    <row r="27" spans="1:2" x14ac:dyDescent="0.25">
      <c r="A27" s="197" t="s">
        <v>657</v>
      </c>
      <c r="B27" s="231">
        <v>21.835750000000001</v>
      </c>
    </row>
    <row r="28" spans="1:2" x14ac:dyDescent="0.25">
      <c r="A28" s="194" t="s">
        <v>402</v>
      </c>
      <c r="B28" s="194" t="s">
        <v>557</v>
      </c>
    </row>
    <row r="29" spans="1:2" ht="28.5" x14ac:dyDescent="0.25">
      <c r="A29" s="197" t="s">
        <v>403</v>
      </c>
      <c r="B29" s="237">
        <f>B38+B42</f>
        <v>16.386570000000003</v>
      </c>
    </row>
    <row r="30" spans="1:2" ht="28.5" x14ac:dyDescent="0.25">
      <c r="A30" s="197" t="s">
        <v>404</v>
      </c>
      <c r="B30" s="238">
        <v>16.387</v>
      </c>
    </row>
    <row r="31" spans="1:2" x14ac:dyDescent="0.25">
      <c r="A31" s="194" t="s">
        <v>405</v>
      </c>
      <c r="B31" s="231"/>
    </row>
    <row r="32" spans="1:2" ht="28.5" x14ac:dyDescent="0.25">
      <c r="A32" s="197" t="s">
        <v>406</v>
      </c>
      <c r="B32" s="231">
        <v>0</v>
      </c>
    </row>
    <row r="33" spans="1:2" ht="30" x14ac:dyDescent="0.25">
      <c r="A33" s="194" t="s">
        <v>407</v>
      </c>
      <c r="B33" s="232"/>
    </row>
    <row r="34" spans="1:2" x14ac:dyDescent="0.25">
      <c r="A34" s="194" t="s">
        <v>408</v>
      </c>
      <c r="B34" s="232"/>
    </row>
    <row r="35" spans="1:2" x14ac:dyDescent="0.25">
      <c r="A35" s="194" t="s">
        <v>409</v>
      </c>
      <c r="B35" s="232"/>
    </row>
    <row r="36" spans="1:2" x14ac:dyDescent="0.25">
      <c r="A36" s="194" t="s">
        <v>410</v>
      </c>
      <c r="B36" s="232"/>
    </row>
    <row r="37" spans="1:2" ht="28.5" x14ac:dyDescent="0.25">
      <c r="A37" s="197" t="s">
        <v>411</v>
      </c>
      <c r="B37" s="231"/>
    </row>
    <row r="38" spans="1:2" ht="30" x14ac:dyDescent="0.25">
      <c r="A38" s="198" t="s">
        <v>607</v>
      </c>
      <c r="B38" s="234">
        <v>15.147360000000001</v>
      </c>
    </row>
    <row r="39" spans="1:2" x14ac:dyDescent="0.25">
      <c r="A39" s="199" t="s">
        <v>408</v>
      </c>
      <c r="B39" s="235"/>
    </row>
    <row r="40" spans="1:2" x14ac:dyDescent="0.25">
      <c r="A40" s="199" t="s">
        <v>409</v>
      </c>
      <c r="B40" s="233">
        <v>15.147360000000001</v>
      </c>
    </row>
    <row r="41" spans="1:2" x14ac:dyDescent="0.25">
      <c r="A41" s="199" t="s">
        <v>410</v>
      </c>
      <c r="B41" s="233">
        <v>12.836779999999999</v>
      </c>
    </row>
    <row r="42" spans="1:2" ht="30" x14ac:dyDescent="0.25">
      <c r="A42" s="198" t="s">
        <v>608</v>
      </c>
      <c r="B42" s="234">
        <v>1.2392100000000001</v>
      </c>
    </row>
    <row r="43" spans="1:2" x14ac:dyDescent="0.25">
      <c r="A43" s="199" t="s">
        <v>408</v>
      </c>
      <c r="B43" s="235"/>
    </row>
    <row r="44" spans="1:2" x14ac:dyDescent="0.25">
      <c r="A44" s="199" t="s">
        <v>409</v>
      </c>
      <c r="B44" s="233">
        <v>1.2392100000000001</v>
      </c>
    </row>
    <row r="45" spans="1:2" x14ac:dyDescent="0.25">
      <c r="A45" s="199" t="s">
        <v>410</v>
      </c>
      <c r="B45" s="233">
        <v>1.1749000000000001</v>
      </c>
    </row>
    <row r="46" spans="1:2" ht="28.5" x14ac:dyDescent="0.25">
      <c r="A46" s="197" t="s">
        <v>412</v>
      </c>
      <c r="B46" s="231"/>
    </row>
    <row r="47" spans="1:2" ht="30" x14ac:dyDescent="0.25">
      <c r="A47" s="194" t="s">
        <v>407</v>
      </c>
      <c r="B47" s="194"/>
    </row>
    <row r="48" spans="1:2" x14ac:dyDescent="0.25">
      <c r="A48" s="194" t="s">
        <v>408</v>
      </c>
      <c r="B48" s="194"/>
    </row>
    <row r="49" spans="1:2" x14ac:dyDescent="0.25">
      <c r="A49" s="194" t="s">
        <v>409</v>
      </c>
      <c r="B49" s="194"/>
    </row>
    <row r="50" spans="1:2" x14ac:dyDescent="0.25">
      <c r="A50" s="194" t="s">
        <v>410</v>
      </c>
      <c r="B50" s="194"/>
    </row>
    <row r="51" spans="1:2" ht="28.5" x14ac:dyDescent="0.25">
      <c r="A51" s="196" t="s">
        <v>413</v>
      </c>
      <c r="B51" s="200"/>
    </row>
    <row r="52" spans="1:2" x14ac:dyDescent="0.25">
      <c r="A52" s="201" t="s">
        <v>405</v>
      </c>
      <c r="B52" s="200"/>
    </row>
    <row r="53" spans="1:2" x14ac:dyDescent="0.25">
      <c r="A53" s="201" t="s">
        <v>414</v>
      </c>
      <c r="B53" s="200"/>
    </row>
    <row r="54" spans="1:2" x14ac:dyDescent="0.25">
      <c r="A54" s="201" t="s">
        <v>415</v>
      </c>
      <c r="B54" s="200"/>
    </row>
    <row r="55" spans="1:2" x14ac:dyDescent="0.25">
      <c r="A55" s="201" t="s">
        <v>416</v>
      </c>
      <c r="B55" s="200"/>
    </row>
    <row r="56" spans="1:2" x14ac:dyDescent="0.25">
      <c r="A56" s="196" t="s">
        <v>417</v>
      </c>
      <c r="B56" s="194"/>
    </row>
    <row r="57" spans="1:2" x14ac:dyDescent="0.25">
      <c r="A57" s="196" t="s">
        <v>418</v>
      </c>
      <c r="B57" s="236">
        <v>16.386569999999999</v>
      </c>
    </row>
    <row r="58" spans="1:2" x14ac:dyDescent="0.25">
      <c r="A58" s="196" t="s">
        <v>419</v>
      </c>
      <c r="B58" s="236"/>
    </row>
    <row r="59" spans="1:2" x14ac:dyDescent="0.25">
      <c r="A59" s="196" t="s">
        <v>420</v>
      </c>
      <c r="B59" s="236">
        <v>14.010999999999999</v>
      </c>
    </row>
    <row r="60" spans="1:2" ht="15.75" customHeight="1" x14ac:dyDescent="0.25">
      <c r="A60" s="196" t="s">
        <v>421</v>
      </c>
      <c r="B60" s="201" t="s">
        <v>422</v>
      </c>
    </row>
    <row r="61" spans="1:2" ht="39.75" customHeight="1" x14ac:dyDescent="0.25">
      <c r="A61" s="201" t="s">
        <v>423</v>
      </c>
      <c r="B61" s="230" t="s">
        <v>610</v>
      </c>
    </row>
    <row r="62" spans="1:2" ht="23.25" customHeight="1" x14ac:dyDescent="0.25">
      <c r="A62" s="201" t="s">
        <v>424</v>
      </c>
      <c r="B62" s="201"/>
    </row>
    <row r="63" spans="1:2" x14ac:dyDescent="0.25">
      <c r="A63" s="201" t="s">
        <v>425</v>
      </c>
      <c r="B63" s="201"/>
    </row>
    <row r="64" spans="1:2" x14ac:dyDescent="0.25">
      <c r="A64" s="201" t="s">
        <v>426</v>
      </c>
      <c r="B64" s="201"/>
    </row>
    <row r="65" spans="1:2" x14ac:dyDescent="0.25">
      <c r="A65" s="201" t="s">
        <v>427</v>
      </c>
      <c r="B65" s="201" t="s">
        <v>609</v>
      </c>
    </row>
    <row r="66" spans="1:2" ht="30" x14ac:dyDescent="0.25">
      <c r="A66" s="201" t="s">
        <v>428</v>
      </c>
      <c r="B66" s="201"/>
    </row>
    <row r="67" spans="1:2" ht="28.5" x14ac:dyDescent="0.25">
      <c r="A67" s="196" t="s">
        <v>429</v>
      </c>
      <c r="B67" s="201"/>
    </row>
    <row r="68" spans="1:2" x14ac:dyDescent="0.25">
      <c r="A68" s="201" t="s">
        <v>405</v>
      </c>
      <c r="B68" s="201"/>
    </row>
    <row r="69" spans="1:2" x14ac:dyDescent="0.25">
      <c r="A69" s="201" t="s">
        <v>430</v>
      </c>
      <c r="B69" s="201"/>
    </row>
    <row r="70" spans="1:2" x14ac:dyDescent="0.25">
      <c r="A70" s="201" t="s">
        <v>431</v>
      </c>
      <c r="B70" s="201"/>
    </row>
    <row r="71" spans="1:2" ht="45" x14ac:dyDescent="0.25">
      <c r="A71" s="202" t="s">
        <v>432</v>
      </c>
      <c r="B71" s="222" t="s">
        <v>433</v>
      </c>
    </row>
    <row r="72" spans="1:2" x14ac:dyDescent="0.25">
      <c r="A72" s="196" t="s">
        <v>434</v>
      </c>
      <c r="B72" s="194"/>
    </row>
    <row r="73" spans="1:2" x14ac:dyDescent="0.25">
      <c r="A73" s="201" t="s">
        <v>435</v>
      </c>
      <c r="B73" s="194"/>
    </row>
    <row r="74" spans="1:2" x14ac:dyDescent="0.25">
      <c r="A74" s="201" t="s">
        <v>436</v>
      </c>
      <c r="B74" s="194"/>
    </row>
    <row r="75" spans="1:2" x14ac:dyDescent="0.25">
      <c r="A75" s="201" t="s">
        <v>437</v>
      </c>
      <c r="B75" s="194"/>
    </row>
    <row r="76" spans="1:2" ht="28.5" x14ac:dyDescent="0.25">
      <c r="A76" s="203" t="s">
        <v>438</v>
      </c>
      <c r="B76" s="201" t="s">
        <v>548</v>
      </c>
    </row>
    <row r="77" spans="1:2" ht="28.5" x14ac:dyDescent="0.25">
      <c r="A77" s="196" t="s">
        <v>439</v>
      </c>
      <c r="B77" s="201" t="s">
        <v>549</v>
      </c>
    </row>
    <row r="78" spans="1:2" x14ac:dyDescent="0.25">
      <c r="A78" s="201" t="s">
        <v>440</v>
      </c>
      <c r="B78" s="201"/>
    </row>
    <row r="79" spans="1:2" x14ac:dyDescent="0.25">
      <c r="A79" s="201" t="s">
        <v>441</v>
      </c>
      <c r="B79" s="201"/>
    </row>
    <row r="80" spans="1:2" x14ac:dyDescent="0.25">
      <c r="A80" s="201" t="s">
        <v>442</v>
      </c>
      <c r="B80" s="201"/>
    </row>
    <row r="81" spans="1:2" x14ac:dyDescent="0.25">
      <c r="A81" s="201" t="s">
        <v>443</v>
      </c>
      <c r="B81" s="201"/>
    </row>
    <row r="82" spans="1:2" x14ac:dyDescent="0.25">
      <c r="A82" s="204" t="s">
        <v>444</v>
      </c>
      <c r="B82" s="201"/>
    </row>
    <row r="85" spans="1:2" x14ac:dyDescent="0.25">
      <c r="A85" s="140"/>
      <c r="B85" s="141"/>
    </row>
    <row r="86" spans="1:2" x14ac:dyDescent="0.25">
      <c r="B86" s="142"/>
    </row>
    <row r="87" spans="1:2" x14ac:dyDescent="0.25">
      <c r="B87" s="14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2016-12-19T07:28:23Z</cp:lastPrinted>
  <dcterms:created xsi:type="dcterms:W3CDTF">2015-08-16T15:31:05Z</dcterms:created>
  <dcterms:modified xsi:type="dcterms:W3CDTF">2023-10-17T00:56:28Z</dcterms:modified>
</cp:coreProperties>
</file>